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9"/>
  <workbookPr/>
  <mc:AlternateContent xmlns:mc="http://schemas.openxmlformats.org/markup-compatibility/2006">
    <mc:Choice Requires="x15">
      <x15ac:absPath xmlns:x15ac="http://schemas.microsoft.com/office/spreadsheetml/2010/11/ac" url="C:\Users\payen-s\Desktop\Nouveau dossier\"/>
    </mc:Choice>
  </mc:AlternateContent>
  <xr:revisionPtr revIDLastSave="0" documentId="13_ncr:1_{65445F16-4DB8-4D68-9BA9-20BF7EDFBEAB}" xr6:coauthVersionLast="36" xr6:coauthVersionMax="36" xr10:uidLastSave="{00000000-0000-0000-0000-000000000000}"/>
  <bookViews>
    <workbookView xWindow="0" yWindow="0" windowWidth="19200" windowHeight="7752" xr2:uid="{00000000-000D-0000-FFFF-FFFF00000000}"/>
  </bookViews>
  <sheets>
    <sheet name="Année 2026 CH Argentan" sheetId="4" r:id="rId1"/>
    <sheet name="Année 2027 CH Argentan" sheetId="3" r:id="rId2"/>
    <sheet name="Année 2028 CH Argentan" sheetId="5" r:id="rId3"/>
    <sheet name="Année 2029 CH Argentan" sheetId="6" r:id="rId4"/>
    <sheet name="Total" sheetId="7" r:id="rId5"/>
  </sheets>
  <definedNames>
    <definedName name="_xlnm.Print_Titles" localSheetId="0">'Année 2026 CH Argentan'!$1:$8</definedName>
    <definedName name="_xlnm.Print_Titles" localSheetId="1">'Année 2027 CH Argentan'!$1:$8</definedName>
    <definedName name="_xlnm.Print_Titles" localSheetId="2">'Année 2028 CH Argentan'!$1:$8</definedName>
    <definedName name="_xlnm.Print_Titles" localSheetId="3">'Année 2029 CH Argentan'!$1:$8</definedName>
    <definedName name="_xlnm.Print_Area" localSheetId="0">'Année 2026 CH Argentan'!$A$1:$J$77</definedName>
    <definedName name="_xlnm.Print_Area" localSheetId="1">'Année 2027 CH Argentan'!$A$1:$J$77</definedName>
    <definedName name="_xlnm.Print_Area" localSheetId="2">'Année 2028 CH Argentan'!$A$1:$J$77</definedName>
    <definedName name="_xlnm.Print_Area" localSheetId="3">'Année 2029 CH Argentan'!$A$1:$J$77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0" i="6" l="1"/>
  <c r="I27" i="6" s="1"/>
  <c r="F36" i="6"/>
  <c r="I33" i="6" s="1"/>
  <c r="G60" i="3"/>
  <c r="G54" i="3"/>
  <c r="G48" i="3"/>
  <c r="G42" i="3"/>
  <c r="J68" i="6"/>
  <c r="J67" i="6"/>
  <c r="I61" i="6"/>
  <c r="E60" i="6"/>
  <c r="I57" i="6"/>
  <c r="I55" i="6"/>
  <c r="E54" i="6"/>
  <c r="I51" i="6" s="1"/>
  <c r="I49" i="6"/>
  <c r="E48" i="6"/>
  <c r="I45" i="6"/>
  <c r="I43" i="6"/>
  <c r="E42" i="6"/>
  <c r="I39" i="6"/>
  <c r="I37" i="6"/>
  <c r="I31" i="6"/>
  <c r="I25" i="6"/>
  <c r="G24" i="6"/>
  <c r="E24" i="6"/>
  <c r="D24" i="6"/>
  <c r="I19" i="6"/>
  <c r="G18" i="6"/>
  <c r="E18" i="6"/>
  <c r="I15" i="6"/>
  <c r="I13" i="6"/>
  <c r="D12" i="6"/>
  <c r="I9" i="6" s="1"/>
  <c r="J68" i="5"/>
  <c r="J67" i="5"/>
  <c r="I61" i="5"/>
  <c r="G60" i="5"/>
  <c r="I57" i="5"/>
  <c r="I55" i="5"/>
  <c r="G54" i="5"/>
  <c r="I51" i="5"/>
  <c r="I49" i="5"/>
  <c r="G48" i="5"/>
  <c r="I45" i="5"/>
  <c r="I43" i="5"/>
  <c r="G42" i="5"/>
  <c r="I39" i="5" s="1"/>
  <c r="I37" i="5"/>
  <c r="H36" i="5"/>
  <c r="D36" i="5"/>
  <c r="I33" i="5"/>
  <c r="I31" i="5"/>
  <c r="D30" i="5"/>
  <c r="I27" i="5"/>
  <c r="I25" i="5"/>
  <c r="G24" i="5"/>
  <c r="I21" i="5" s="1"/>
  <c r="E24" i="5"/>
  <c r="D24" i="5"/>
  <c r="I19" i="5"/>
  <c r="G18" i="5"/>
  <c r="I15" i="5"/>
  <c r="I13" i="5"/>
  <c r="D12" i="5"/>
  <c r="I9" i="5" s="1"/>
  <c r="D36" i="3"/>
  <c r="D30" i="3"/>
  <c r="I64" i="5" l="1"/>
  <c r="I73" i="5" s="1"/>
  <c r="I74" i="5" s="1"/>
  <c r="H65" i="5"/>
  <c r="I21" i="6"/>
  <c r="H65" i="6"/>
  <c r="I64" i="6"/>
  <c r="I73" i="6" s="1"/>
  <c r="I74" i="6" s="1"/>
  <c r="G60" i="4" l="1"/>
  <c r="I57" i="4" s="1"/>
  <c r="G54" i="4"/>
  <c r="G48" i="4"/>
  <c r="I45" i="4" s="1"/>
  <c r="J68" i="4"/>
  <c r="J67" i="4"/>
  <c r="I61" i="4"/>
  <c r="I55" i="4"/>
  <c r="I51" i="4"/>
  <c r="I49" i="4"/>
  <c r="I43" i="4"/>
  <c r="G42" i="4"/>
  <c r="I39" i="4" s="1"/>
  <c r="I37" i="4"/>
  <c r="H36" i="4"/>
  <c r="D36" i="4"/>
  <c r="I31" i="4"/>
  <c r="D30" i="4"/>
  <c r="I27" i="4" s="1"/>
  <c r="I25" i="4"/>
  <c r="G24" i="4"/>
  <c r="E24" i="4"/>
  <c r="D24" i="4"/>
  <c r="I19" i="4"/>
  <c r="G18" i="4"/>
  <c r="I15" i="4" s="1"/>
  <c r="I13" i="4"/>
  <c r="D12" i="4"/>
  <c r="I9" i="4" s="1"/>
  <c r="J68" i="3"/>
  <c r="J67" i="3"/>
  <c r="I61" i="3"/>
  <c r="I57" i="3"/>
  <c r="I55" i="3"/>
  <c r="I51" i="3"/>
  <c r="I49" i="3"/>
  <c r="I45" i="3"/>
  <c r="I43" i="3"/>
  <c r="I39" i="3"/>
  <c r="I37" i="3"/>
  <c r="I33" i="3"/>
  <c r="I31" i="3"/>
  <c r="I27" i="3"/>
  <c r="I25" i="3"/>
  <c r="G24" i="3"/>
  <c r="E24" i="3"/>
  <c r="D24" i="3"/>
  <c r="I19" i="3"/>
  <c r="G18" i="3"/>
  <c r="E18" i="3"/>
  <c r="I15" i="3"/>
  <c r="I13" i="3"/>
  <c r="D12" i="3"/>
  <c r="I9" i="3" s="1"/>
  <c r="H65" i="3" l="1"/>
  <c r="I21" i="3"/>
  <c r="I64" i="3" s="1"/>
  <c r="I73" i="3" s="1"/>
  <c r="I74" i="3" s="1"/>
  <c r="H65" i="4"/>
  <c r="I33" i="4"/>
  <c r="I21" i="4"/>
  <c r="I64" i="4" s="1"/>
  <c r="I73" i="4" s="1"/>
  <c r="I74" i="4" s="1"/>
</calcChain>
</file>

<file path=xl/sharedStrings.xml><?xml version="1.0" encoding="utf-8"?>
<sst xmlns="http://schemas.openxmlformats.org/spreadsheetml/2006/main" count="324" uniqueCount="49">
  <si>
    <t>Installations</t>
  </si>
  <si>
    <t>Montant annuel des "Opérations d'entretien"</t>
  </si>
  <si>
    <t>Montant annuel des "Opérations de Controle"</t>
  </si>
  <si>
    <t>Formation sur Armoires de secours</t>
  </si>
  <si>
    <t xml:space="preserve">TOTAL </t>
  </si>
  <si>
    <t>A1</t>
  </si>
  <si>
    <t>A2</t>
  </si>
  <si>
    <t>A3</t>
  </si>
  <si>
    <t>B1</t>
  </si>
  <si>
    <t>Formations</t>
  </si>
  <si>
    <t>CENTRE HOSPITALIER ARGENTAN</t>
  </si>
  <si>
    <t>Prises à utilisations intensives
( suivant tableau récapitulatif )</t>
  </si>
  <si>
    <t>M/O
Fournitures
Pièces détachées
Déplacement</t>
  </si>
  <si>
    <t xml:space="preserve">Rapports
divers </t>
  </si>
  <si>
    <t>Total HT</t>
  </si>
  <si>
    <t>Nbr d'heures</t>
  </si>
  <si>
    <r>
      <t xml:space="preserve">Prises à utilisations restreintes </t>
    </r>
    <r>
      <rPr>
        <sz val="8"/>
        <color rgb="FFFF0000"/>
        <rFont val="Arial"/>
        <family val="2"/>
      </rPr>
      <t>NORMALES</t>
    </r>
    <r>
      <rPr>
        <sz val="8"/>
        <rFont val="Arial"/>
        <family val="2"/>
      </rPr>
      <t xml:space="preserve">
( suivant tableau récapitulatif )</t>
    </r>
  </si>
  <si>
    <t>Unités de détentes
(suivant tableau récapitulatif )</t>
  </si>
  <si>
    <t>Les centrales bouteilles
( suivant descriptif CCTP  )</t>
  </si>
  <si>
    <t>Les armoires de secours
( suivant descriptif CCTP  )</t>
  </si>
  <si>
    <t>EHPAD ALIENOR</t>
  </si>
  <si>
    <r>
      <t xml:space="preserve">Prises à utilisations restreintes/ </t>
    </r>
    <r>
      <rPr>
        <sz val="8"/>
        <color rgb="FFFF0000"/>
        <rFont val="Arial"/>
        <family val="2"/>
      </rPr>
      <t>NORMALES</t>
    </r>
    <r>
      <rPr>
        <sz val="8"/>
        <rFont val="Arial"/>
        <family val="2"/>
      </rPr>
      <t xml:space="preserve">
( suivant tableau récapitulatif )</t>
    </r>
  </si>
  <si>
    <t>EHPAD THOMAS BECKET</t>
  </si>
  <si>
    <t>Prises à utilisations NORMALES
( suivant tableau récapitulatif )</t>
  </si>
  <si>
    <r>
      <t xml:space="preserve">Montant Total </t>
    </r>
    <r>
      <rPr>
        <b/>
        <sz val="10"/>
        <rFont val="Arial"/>
        <family val="2"/>
      </rPr>
      <t>Annuel</t>
    </r>
    <r>
      <rPr>
        <sz val="10"/>
        <rFont val="Arial"/>
        <family val="2"/>
      </rPr>
      <t xml:space="preserve">  " Maintenance Préventive "</t>
    </r>
  </si>
  <si>
    <t>HT</t>
  </si>
  <si>
    <t>Nombre d'heures prévu pour la maintenance préventive</t>
  </si>
  <si>
    <t>Montant Total Annuel  " Maintenance Corrective "</t>
  </si>
  <si>
    <t>Nombre d'heures prévu pour la maintenance corrective</t>
  </si>
  <si>
    <t>TOTAL Annuel  Nbr d'heures</t>
  </si>
  <si>
    <t>TTC</t>
  </si>
  <si>
    <t>Taux de TVA :</t>
  </si>
  <si>
    <t>Année 2026</t>
  </si>
  <si>
    <t>Montant Total des prestations pour l'année 2026</t>
  </si>
  <si>
    <t xml:space="preserve">CANDIDAT : </t>
  </si>
  <si>
    <t>Année 2027</t>
  </si>
  <si>
    <t>Montant Total des prestations pour l'année 2027</t>
  </si>
  <si>
    <t>Année 2028</t>
  </si>
  <si>
    <t>Montant Total des prestations pour l'année 2028</t>
  </si>
  <si>
    <t>Année 2029</t>
  </si>
  <si>
    <t>Montant Total des prestations pour l'année 2029</t>
  </si>
  <si>
    <t>CADRE DE DECOMPOSITION DU PRIX FORFAITAIRE
  " Maintenance des installations fluides médicaux"</t>
  </si>
  <si>
    <t>Année 2026 /  2027 / 2028 / 2029</t>
  </si>
  <si>
    <t xml:space="preserve">SOUMISSIONNAIRE : </t>
  </si>
  <si>
    <t>….. €</t>
  </si>
  <si>
    <t>Montant Total des prestations pour les années 2026 - 2027 - 2028 - 2029</t>
  </si>
  <si>
    <t>Maintenance Préventive forfaitaire</t>
  </si>
  <si>
    <r>
      <t xml:space="preserve">Maintenance
Corrective forfaitaire
 </t>
    </r>
    <r>
      <rPr>
        <b/>
        <sz val="10"/>
        <color rgb="FFFF0000"/>
        <rFont val="Arial"/>
        <family val="2"/>
      </rPr>
      <t>sans astreinte</t>
    </r>
  </si>
  <si>
    <t>CADRE DE DECOMPOSITION DU PRIX FORFAITAIRE
  " Maintenance des installations fluides médicaux"
LOT 3 - CH ARGENTAN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</si>
</sst>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5" x14ac:knownFonts="1">
    <font>
      <sz val="10"/>
      <name val="Arial"/>
    </font>
    <font>
      <b/>
      <sz val="12"/>
      <name val="Arial"/>
      <family val="2"/>
    </font>
    <font>
      <b/>
      <sz val="14"/>
      <name val="Arial"/>
      <family val="2"/>
    </font>
    <font>
      <b/>
      <i/>
      <sz val="10"/>
      <name val="Arial"/>
      <family val="2"/>
    </font>
    <font>
      <b/>
      <i/>
      <sz val="8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8"/>
      <name val="Arial"/>
      <family val="2"/>
    </font>
    <font>
      <sz val="8"/>
      <color rgb="FFFF0000"/>
      <name val="Arial"/>
      <family val="2"/>
    </font>
    <font>
      <sz val="10"/>
      <color rgb="FF0070C0"/>
      <name val="Arial"/>
      <family val="2"/>
    </font>
    <font>
      <sz val="9"/>
      <name val="Arial"/>
      <family val="2"/>
    </font>
    <font>
      <sz val="11"/>
      <color rgb="FF0000FF"/>
      <name val="Calibri"/>
      <family val="2"/>
    </font>
    <font>
      <b/>
      <sz val="10"/>
      <color rgb="FFFF0000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CC00FF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lightUp">
        <bgColor theme="1" tint="0.499984740745262"/>
      </patternFill>
    </fill>
    <fill>
      <patternFill patternType="solid">
        <fgColor theme="1" tint="0.499984740745262"/>
        <bgColor indexed="64"/>
      </patternFill>
    </fill>
  </fills>
  <borders count="62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medium">
        <color indexed="64"/>
      </right>
      <top style="double">
        <color indexed="64"/>
      </top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7" fillId="0" borderId="0" applyFont="0" applyFill="0" applyBorder="0" applyAlignment="0" applyProtection="0"/>
  </cellStyleXfs>
  <cellXfs count="198">
    <xf numFmtId="0" fontId="0" fillId="0" borderId="0" xfId="0"/>
    <xf numFmtId="0" fontId="3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7" fillId="0" borderId="22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6" fillId="2" borderId="26" xfId="0" applyFont="1" applyFill="1" applyBorder="1" applyAlignment="1">
      <alignment horizontal="center" vertical="center"/>
    </xf>
    <xf numFmtId="0" fontId="5" fillId="0" borderId="27" xfId="0" applyFont="1" applyBorder="1" applyAlignment="1">
      <alignment horizontal="center"/>
    </xf>
    <xf numFmtId="0" fontId="5" fillId="0" borderId="25" xfId="0" applyFont="1" applyBorder="1" applyAlignment="1">
      <alignment horizontal="center"/>
    </xf>
    <xf numFmtId="0" fontId="5" fillId="0" borderId="26" xfId="0" applyFont="1" applyBorder="1" applyAlignment="1">
      <alignment horizontal="center"/>
    </xf>
    <xf numFmtId="0" fontId="8" fillId="0" borderId="37" xfId="0" applyFont="1" applyBorder="1" applyAlignment="1">
      <alignment horizontal="center" vertical="center" wrapText="1"/>
    </xf>
    <xf numFmtId="0" fontId="9" fillId="0" borderId="41" xfId="0" applyFont="1" applyBorder="1" applyAlignment="1">
      <alignment horizontal="center" vertical="center" wrapText="1"/>
    </xf>
    <xf numFmtId="0" fontId="8" fillId="0" borderId="46" xfId="0" applyFont="1" applyBorder="1" applyAlignment="1">
      <alignment horizontal="center" vertical="center" wrapText="1"/>
    </xf>
    <xf numFmtId="0" fontId="6" fillId="2" borderId="47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44" fontId="0" fillId="2" borderId="5" xfId="1" applyFont="1" applyFill="1" applyBorder="1" applyAlignment="1">
      <alignment horizontal="center" vertical="center"/>
    </xf>
    <xf numFmtId="44" fontId="0" fillId="2" borderId="8" xfId="1" applyFont="1" applyFill="1" applyBorder="1" applyAlignment="1">
      <alignment horizontal="center" vertical="center"/>
    </xf>
    <xf numFmtId="44" fontId="0" fillId="2" borderId="5" xfId="1" applyFont="1" applyFill="1" applyBorder="1" applyAlignment="1">
      <alignment horizontal="center"/>
    </xf>
    <xf numFmtId="44" fontId="0" fillId="2" borderId="9" xfId="1" applyFont="1" applyFill="1" applyBorder="1" applyAlignment="1">
      <alignment horizontal="center"/>
    </xf>
    <xf numFmtId="44" fontId="0" fillId="2" borderId="44" xfId="1" applyFont="1" applyFill="1" applyBorder="1" applyAlignment="1">
      <alignment horizontal="center"/>
    </xf>
    <xf numFmtId="0" fontId="6" fillId="2" borderId="49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44" fontId="0" fillId="2" borderId="8" xfId="1" applyFont="1" applyFill="1" applyBorder="1" applyAlignment="1">
      <alignment horizontal="center"/>
    </xf>
    <xf numFmtId="0" fontId="5" fillId="2" borderId="7" xfId="0" applyFont="1" applyFill="1" applyBorder="1" applyAlignment="1">
      <alignment horizontal="center" vertical="center" textRotation="90"/>
    </xf>
    <xf numFmtId="0" fontId="6" fillId="2" borderId="8" xfId="0" applyFont="1" applyFill="1" applyBorder="1" applyAlignment="1">
      <alignment horizontal="left" vertical="center" wrapText="1"/>
    </xf>
    <xf numFmtId="0" fontId="12" fillId="2" borderId="8" xfId="0" applyFont="1" applyFill="1" applyBorder="1" applyAlignment="1">
      <alignment horizontal="left" vertical="center" wrapText="1"/>
    </xf>
    <xf numFmtId="0" fontId="0" fillId="2" borderId="9" xfId="0" applyFill="1" applyBorder="1" applyAlignment="1">
      <alignment horizontal="center"/>
    </xf>
    <xf numFmtId="0" fontId="0" fillId="2" borderId="44" xfId="0" applyFill="1" applyBorder="1" applyAlignment="1">
      <alignment horizontal="center"/>
    </xf>
    <xf numFmtId="0" fontId="0" fillId="2" borderId="10" xfId="0" applyFill="1" applyBorder="1"/>
    <xf numFmtId="0" fontId="6" fillId="2" borderId="0" xfId="0" applyFont="1" applyFill="1" applyBorder="1"/>
    <xf numFmtId="0" fontId="0" fillId="2" borderId="0" xfId="0" applyFill="1" applyBorder="1"/>
    <xf numFmtId="0" fontId="0" fillId="2" borderId="11" xfId="0" applyFill="1" applyBorder="1"/>
    <xf numFmtId="0" fontId="7" fillId="5" borderId="53" xfId="0" applyFont="1" applyFill="1" applyBorder="1" applyAlignment="1">
      <alignment horizontal="center" vertical="center"/>
    </xf>
    <xf numFmtId="0" fontId="7" fillId="2" borderId="11" xfId="0" applyFont="1" applyFill="1" applyBorder="1"/>
    <xf numFmtId="0" fontId="7" fillId="2" borderId="1" xfId="0" applyFont="1" applyFill="1" applyBorder="1"/>
    <xf numFmtId="0" fontId="7" fillId="2" borderId="0" xfId="0" applyFont="1" applyFill="1" applyBorder="1"/>
    <xf numFmtId="0" fontId="7" fillId="6" borderId="53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7" fillId="10" borderId="7" xfId="0" applyFont="1" applyFill="1" applyBorder="1" applyAlignment="1">
      <alignment horizontal="center" vertical="center"/>
    </xf>
    <xf numFmtId="0" fontId="7" fillId="10" borderId="53" xfId="0" applyFont="1" applyFill="1" applyBorder="1" applyAlignment="1">
      <alignment horizontal="center" vertical="center"/>
    </xf>
    <xf numFmtId="0" fontId="0" fillId="2" borderId="4" xfId="0" applyFill="1" applyBorder="1"/>
    <xf numFmtId="0" fontId="6" fillId="2" borderId="5" xfId="0" applyFont="1" applyFill="1" applyBorder="1"/>
    <xf numFmtId="0" fontId="0" fillId="2" borderId="5" xfId="0" applyFill="1" applyBorder="1"/>
    <xf numFmtId="0" fontId="0" fillId="2" borderId="6" xfId="0" applyFill="1" applyBorder="1"/>
    <xf numFmtId="0" fontId="13" fillId="0" borderId="0" xfId="0" applyFont="1"/>
    <xf numFmtId="0" fontId="6" fillId="0" borderId="2" xfId="0" applyFont="1" applyFill="1" applyBorder="1"/>
    <xf numFmtId="0" fontId="0" fillId="0" borderId="2" xfId="0" applyFill="1" applyBorder="1"/>
    <xf numFmtId="0" fontId="6" fillId="0" borderId="0" xfId="0" applyFont="1"/>
    <xf numFmtId="0" fontId="7" fillId="10" borderId="57" xfId="0" applyFont="1" applyFill="1" applyBorder="1" applyAlignment="1">
      <alignment horizontal="center" vertical="center"/>
    </xf>
    <xf numFmtId="0" fontId="7" fillId="10" borderId="60" xfId="0" applyFont="1" applyFill="1" applyBorder="1" applyAlignment="1">
      <alignment horizontal="center" vertical="center"/>
    </xf>
    <xf numFmtId="0" fontId="1" fillId="3" borderId="29" xfId="0" applyFont="1" applyFill="1" applyBorder="1" applyAlignment="1">
      <alignment horizontal="center" vertical="center" textRotation="90"/>
    </xf>
    <xf numFmtId="0" fontId="1" fillId="3" borderId="32" xfId="0" applyFont="1" applyFill="1" applyBorder="1" applyAlignment="1">
      <alignment horizontal="center" vertical="center" textRotation="90"/>
    </xf>
    <xf numFmtId="0" fontId="6" fillId="3" borderId="18" xfId="0" applyFont="1" applyFill="1" applyBorder="1" applyAlignment="1">
      <alignment horizontal="center" vertical="center" wrapText="1"/>
    </xf>
    <xf numFmtId="0" fontId="6" fillId="3" borderId="33" xfId="0" applyFont="1" applyFill="1" applyBorder="1" applyAlignment="1">
      <alignment horizontal="center" vertical="center" wrapText="1"/>
    </xf>
    <xf numFmtId="0" fontId="6" fillId="3" borderId="45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34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center" vertical="center" wrapText="1"/>
    </xf>
    <xf numFmtId="0" fontId="5" fillId="0" borderId="28" xfId="0" applyFont="1" applyFill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6" fillId="7" borderId="33" xfId="0" applyFont="1" applyFill="1" applyBorder="1" applyAlignment="1">
      <alignment horizontal="center" vertical="center" wrapText="1"/>
    </xf>
    <xf numFmtId="0" fontId="6" fillId="7" borderId="45" xfId="0" applyFont="1" applyFill="1" applyBorder="1" applyAlignment="1">
      <alignment horizontal="center" vertical="center" wrapText="1"/>
    </xf>
    <xf numFmtId="0" fontId="1" fillId="8" borderId="51" xfId="0" applyFont="1" applyFill="1" applyBorder="1" applyAlignment="1">
      <alignment horizontal="center" vertical="center" textRotation="90"/>
    </xf>
    <xf numFmtId="0" fontId="1" fillId="8" borderId="32" xfId="0" applyFont="1" applyFill="1" applyBorder="1" applyAlignment="1">
      <alignment horizontal="center" vertical="center" textRotation="90"/>
    </xf>
    <xf numFmtId="0" fontId="1" fillId="8" borderId="52" xfId="0" applyFont="1" applyFill="1" applyBorder="1" applyAlignment="1">
      <alignment horizontal="center" vertical="center" textRotation="90"/>
    </xf>
    <xf numFmtId="0" fontId="6" fillId="8" borderId="48" xfId="0" applyFont="1" applyFill="1" applyBorder="1" applyAlignment="1">
      <alignment horizontal="center" vertical="center" wrapText="1"/>
    </xf>
    <xf numFmtId="0" fontId="6" fillId="8" borderId="33" xfId="0" applyFont="1" applyFill="1" applyBorder="1" applyAlignment="1">
      <alignment horizontal="center" vertical="center" wrapText="1"/>
    </xf>
    <xf numFmtId="0" fontId="6" fillId="8" borderId="45" xfId="0" applyFont="1" applyFill="1" applyBorder="1" applyAlignment="1">
      <alignment horizontal="center" vertical="center" wrapText="1"/>
    </xf>
    <xf numFmtId="0" fontId="8" fillId="0" borderId="48" xfId="0" applyFont="1" applyBorder="1" applyAlignment="1">
      <alignment horizontal="center" vertical="center" wrapText="1"/>
    </xf>
    <xf numFmtId="0" fontId="1" fillId="7" borderId="51" xfId="0" applyFont="1" applyFill="1" applyBorder="1" applyAlignment="1">
      <alignment horizontal="center" vertical="center" textRotation="90"/>
    </xf>
    <xf numFmtId="0" fontId="1" fillId="7" borderId="32" xfId="0" applyFont="1" applyFill="1" applyBorder="1" applyAlignment="1">
      <alignment horizontal="center" vertical="center" textRotation="90"/>
    </xf>
    <xf numFmtId="0" fontId="1" fillId="7" borderId="52" xfId="0" applyFont="1" applyFill="1" applyBorder="1" applyAlignment="1">
      <alignment horizontal="center" vertical="center" textRotation="90"/>
    </xf>
    <xf numFmtId="0" fontId="7" fillId="9" borderId="7" xfId="0" applyFont="1" applyFill="1" applyBorder="1" applyAlignment="1">
      <alignment horizontal="center" vertical="center"/>
    </xf>
    <xf numFmtId="0" fontId="7" fillId="9" borderId="9" xfId="0" applyFont="1" applyFill="1" applyBorder="1" applyAlignment="1">
      <alignment horizontal="center" vertical="center"/>
    </xf>
    <xf numFmtId="0" fontId="7" fillId="9" borderId="1" xfId="0" applyFont="1" applyFill="1" applyBorder="1" applyAlignment="1">
      <alignment horizontal="center" vertical="center"/>
    </xf>
    <xf numFmtId="0" fontId="7" fillId="9" borderId="2" xfId="0" applyFont="1" applyFill="1" applyBorder="1" applyAlignment="1">
      <alignment horizontal="center" vertical="center"/>
    </xf>
    <xf numFmtId="0" fontId="7" fillId="9" borderId="3" xfId="0" applyFont="1" applyFill="1" applyBorder="1" applyAlignment="1">
      <alignment horizontal="center" vertical="center"/>
    </xf>
    <xf numFmtId="0" fontId="7" fillId="9" borderId="4" xfId="0" applyFont="1" applyFill="1" applyBorder="1" applyAlignment="1">
      <alignment horizontal="center" vertical="center"/>
    </xf>
    <xf numFmtId="0" fontId="7" fillId="9" borderId="5" xfId="0" applyFont="1" applyFill="1" applyBorder="1" applyAlignment="1">
      <alignment horizontal="center" vertical="center"/>
    </xf>
    <xf numFmtId="0" fontId="7" fillId="9" borderId="6" xfId="0" applyFont="1" applyFill="1" applyBorder="1" applyAlignment="1">
      <alignment horizontal="center" vertical="center"/>
    </xf>
    <xf numFmtId="0" fontId="7" fillId="9" borderId="8" xfId="0" applyFont="1" applyFill="1" applyBorder="1" applyAlignment="1">
      <alignment horizontal="center" vertical="center"/>
    </xf>
    <xf numFmtId="0" fontId="7" fillId="5" borderId="7" xfId="0" applyFont="1" applyFill="1" applyBorder="1" applyAlignment="1">
      <alignment horizontal="left" vertical="center" indent="1"/>
    </xf>
    <xf numFmtId="0" fontId="7" fillId="5" borderId="8" xfId="0" applyFont="1" applyFill="1" applyBorder="1" applyAlignment="1">
      <alignment horizontal="left" vertical="center" indent="1"/>
    </xf>
    <xf numFmtId="0" fontId="7" fillId="6" borderId="7" xfId="0" applyFont="1" applyFill="1" applyBorder="1" applyAlignment="1">
      <alignment horizontal="left" vertical="center" indent="1"/>
    </xf>
    <xf numFmtId="0" fontId="7" fillId="6" borderId="8" xfId="0" applyFont="1" applyFill="1" applyBorder="1" applyAlignment="1">
      <alignment horizontal="left" vertical="center" indent="1"/>
    </xf>
    <xf numFmtId="0" fontId="7" fillId="6" borderId="9" xfId="0" applyFont="1" applyFill="1" applyBorder="1" applyAlignment="1">
      <alignment horizontal="left" vertical="center" indent="1"/>
    </xf>
    <xf numFmtId="0" fontId="1" fillId="0" borderId="23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1" fillId="11" borderId="54" xfId="0" applyFont="1" applyFill="1" applyBorder="1" applyAlignment="1">
      <alignment horizontal="center" vertical="center"/>
    </xf>
    <xf numFmtId="0" fontId="1" fillId="11" borderId="2" xfId="0" applyFont="1" applyFill="1" applyBorder="1" applyAlignment="1">
      <alignment horizontal="center" vertical="center"/>
    </xf>
    <xf numFmtId="0" fontId="1" fillId="11" borderId="55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left" vertical="top" wrapText="1"/>
    </xf>
    <xf numFmtId="0" fontId="1" fillId="0" borderId="41" xfId="0" applyFont="1" applyFill="1" applyBorder="1" applyAlignment="1">
      <alignment horizontal="left" vertical="top" wrapText="1"/>
    </xf>
    <xf numFmtId="0" fontId="7" fillId="9" borderId="56" xfId="0" applyFont="1" applyFill="1" applyBorder="1" applyAlignment="1">
      <alignment horizontal="center" vertical="center"/>
    </xf>
    <xf numFmtId="0" fontId="7" fillId="9" borderId="59" xfId="0" applyFont="1" applyFill="1" applyBorder="1" applyAlignment="1">
      <alignment horizontal="center" vertical="center"/>
    </xf>
    <xf numFmtId="0" fontId="7" fillId="9" borderId="57" xfId="0" applyFont="1" applyFill="1" applyBorder="1" applyAlignment="1">
      <alignment horizontal="center" vertical="center"/>
    </xf>
    <xf numFmtId="0" fontId="7" fillId="9" borderId="58" xfId="0" applyFont="1" applyFill="1" applyBorder="1" applyAlignment="1">
      <alignment horizontal="center" vertical="center"/>
    </xf>
    <xf numFmtId="0" fontId="7" fillId="9" borderId="60" xfId="0" applyFont="1" applyFill="1" applyBorder="1" applyAlignment="1">
      <alignment horizontal="center" vertical="center"/>
    </xf>
    <xf numFmtId="0" fontId="7" fillId="9" borderId="61" xfId="0" applyFont="1" applyFill="1" applyBorder="1" applyAlignment="1">
      <alignment horizontal="center" vertical="center"/>
    </xf>
    <xf numFmtId="44" fontId="0" fillId="12" borderId="30" xfId="1" applyFont="1" applyFill="1" applyBorder="1" applyAlignment="1">
      <alignment horizontal="center"/>
    </xf>
    <xf numFmtId="44" fontId="0" fillId="12" borderId="18" xfId="1" applyFont="1" applyFill="1" applyBorder="1" applyAlignment="1">
      <alignment horizontal="center"/>
    </xf>
    <xf numFmtId="44" fontId="0" fillId="12" borderId="35" xfId="1" applyFont="1" applyFill="1" applyBorder="1" applyAlignment="1">
      <alignment horizontal="center"/>
    </xf>
    <xf numFmtId="44" fontId="0" fillId="12" borderId="34" xfId="1" applyFont="1" applyFill="1" applyBorder="1" applyAlignment="1">
      <alignment horizontal="center"/>
    </xf>
    <xf numFmtId="44" fontId="0" fillId="12" borderId="38" xfId="1" applyFont="1" applyFill="1" applyBorder="1"/>
    <xf numFmtId="44" fontId="0" fillId="12" borderId="39" xfId="1" applyFont="1" applyFill="1" applyBorder="1"/>
    <xf numFmtId="44" fontId="0" fillId="12" borderId="42" xfId="1" applyFont="1" applyFill="1" applyBorder="1"/>
    <xf numFmtId="44" fontId="0" fillId="12" borderId="43" xfId="1" applyFont="1" applyFill="1" applyBorder="1"/>
    <xf numFmtId="44" fontId="0" fillId="12" borderId="47" xfId="1" applyFont="1" applyFill="1" applyBorder="1" applyAlignment="1">
      <alignment horizontal="center" vertical="center"/>
    </xf>
    <xf numFmtId="44" fontId="0" fillId="12" borderId="33" xfId="1" applyFont="1" applyFill="1" applyBorder="1" applyAlignment="1">
      <alignment horizontal="center" vertical="center"/>
    </xf>
    <xf numFmtId="44" fontId="0" fillId="12" borderId="45" xfId="1" applyFont="1" applyFill="1" applyBorder="1" applyAlignment="1">
      <alignment horizontal="center"/>
    </xf>
    <xf numFmtId="44" fontId="0" fillId="12" borderId="48" xfId="1" applyFont="1" applyFill="1" applyBorder="1" applyAlignment="1">
      <alignment horizontal="center"/>
    </xf>
    <xf numFmtId="44" fontId="0" fillId="12" borderId="50" xfId="1" applyFont="1" applyFill="1" applyBorder="1" applyAlignment="1">
      <alignment horizontal="center"/>
    </xf>
    <xf numFmtId="44" fontId="0" fillId="12" borderId="45" xfId="1" applyFont="1" applyFill="1" applyBorder="1" applyAlignment="1">
      <alignment horizontal="center" vertical="center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1" fillId="0" borderId="2" xfId="0" applyFont="1" applyFill="1" applyBorder="1" applyAlignment="1" applyProtection="1">
      <alignment horizontal="center" vertical="center" wrapText="1"/>
      <protection locked="0"/>
    </xf>
    <xf numFmtId="0" fontId="1" fillId="0" borderId="3" xfId="0" applyFont="1" applyFill="1" applyBorder="1" applyAlignment="1" applyProtection="1">
      <alignment horizontal="center" vertical="center" wrapText="1"/>
      <protection locked="0"/>
    </xf>
    <xf numFmtId="0" fontId="1" fillId="0" borderId="10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Border="1" applyAlignment="1" applyProtection="1">
      <alignment horizontal="center" vertical="center" wrapText="1"/>
      <protection locked="0"/>
    </xf>
    <xf numFmtId="0" fontId="1" fillId="0" borderId="11" xfId="0" applyFont="1" applyFill="1" applyBorder="1" applyAlignment="1" applyProtection="1">
      <alignment horizontal="center" vertical="center" wrapText="1"/>
      <protection locked="0"/>
    </xf>
    <xf numFmtId="44" fontId="0" fillId="4" borderId="30" xfId="1" applyFont="1" applyFill="1" applyBorder="1" applyAlignment="1" applyProtection="1">
      <alignment horizontal="center"/>
      <protection locked="0"/>
    </xf>
    <xf numFmtId="44" fontId="0" fillId="4" borderId="35" xfId="1" applyFont="1" applyFill="1" applyBorder="1" applyAlignment="1" applyProtection="1">
      <alignment horizontal="center"/>
      <protection locked="0"/>
    </xf>
    <xf numFmtId="44" fontId="0" fillId="4" borderId="38" xfId="1" applyFont="1" applyFill="1" applyBorder="1" applyProtection="1">
      <protection locked="0"/>
    </xf>
    <xf numFmtId="44" fontId="0" fillId="4" borderId="42" xfId="1" applyFont="1" applyFill="1" applyBorder="1" applyProtection="1">
      <protection locked="0"/>
    </xf>
    <xf numFmtId="44" fontId="0" fillId="4" borderId="47" xfId="1" applyFont="1" applyFill="1" applyBorder="1" applyAlignment="1" applyProtection="1">
      <alignment horizontal="center" vertical="center"/>
      <protection locked="0"/>
    </xf>
    <xf numFmtId="44" fontId="0" fillId="5" borderId="31" xfId="1" applyFont="1" applyFill="1" applyBorder="1" applyAlignment="1" applyProtection="1">
      <alignment horizontal="center" vertical="center"/>
      <protection locked="0"/>
    </xf>
    <xf numFmtId="44" fontId="0" fillId="5" borderId="11" xfId="1" applyFont="1" applyFill="1" applyBorder="1" applyAlignment="1" applyProtection="1">
      <alignment horizontal="center" vertical="center"/>
      <protection locked="0"/>
    </xf>
    <xf numFmtId="44" fontId="0" fillId="5" borderId="6" xfId="1" applyFont="1" applyFill="1" applyBorder="1" applyAlignment="1" applyProtection="1">
      <alignment horizontal="center" vertical="center"/>
      <protection locked="0"/>
    </xf>
    <xf numFmtId="44" fontId="0" fillId="0" borderId="8" xfId="1" applyFont="1" applyBorder="1" applyAlignment="1" applyProtection="1">
      <alignment horizontal="center"/>
      <protection locked="0"/>
    </xf>
    <xf numFmtId="44" fontId="0" fillId="0" borderId="17" xfId="1" applyFont="1" applyFill="1" applyBorder="1" applyAlignment="1" applyProtection="1">
      <alignment horizontal="center" vertical="center"/>
      <protection locked="0"/>
    </xf>
    <xf numFmtId="44" fontId="0" fillId="0" borderId="36" xfId="1" applyFont="1" applyFill="1" applyBorder="1" applyAlignment="1" applyProtection="1">
      <alignment horizontal="center" vertical="center"/>
      <protection locked="0"/>
    </xf>
    <xf numFmtId="44" fontId="0" fillId="0" borderId="40" xfId="1" applyFont="1" applyFill="1" applyBorder="1" applyProtection="1">
      <protection locked="0"/>
    </xf>
    <xf numFmtId="44" fontId="0" fillId="6" borderId="44" xfId="1" applyFont="1" applyFill="1" applyBorder="1" applyAlignment="1" applyProtection="1">
      <alignment horizontal="center"/>
      <protection locked="0"/>
    </xf>
    <xf numFmtId="44" fontId="7" fillId="0" borderId="48" xfId="1" applyFont="1" applyFill="1" applyBorder="1" applyAlignment="1" applyProtection="1">
      <alignment horizontal="center"/>
      <protection locked="0"/>
    </xf>
    <xf numFmtId="44" fontId="0" fillId="0" borderId="34" xfId="1" applyFont="1" applyFill="1" applyBorder="1" applyAlignment="1" applyProtection="1">
      <alignment horizontal="center"/>
      <protection locked="0"/>
    </xf>
    <xf numFmtId="44" fontId="0" fillId="0" borderId="39" xfId="1" applyFont="1" applyFill="1" applyBorder="1" applyProtection="1">
      <protection locked="0"/>
    </xf>
    <xf numFmtId="44" fontId="0" fillId="0" borderId="43" xfId="1" applyFont="1" applyFill="1" applyBorder="1" applyProtection="1">
      <protection locked="0"/>
    </xf>
    <xf numFmtId="44" fontId="0" fillId="0" borderId="45" xfId="1" applyFont="1" applyFill="1" applyBorder="1" applyAlignment="1" applyProtection="1">
      <alignment horizontal="center" vertical="center"/>
      <protection locked="0"/>
    </xf>
    <xf numFmtId="44" fontId="0" fillId="0" borderId="18" xfId="1" applyFont="1" applyFill="1" applyBorder="1" applyAlignment="1" applyProtection="1">
      <alignment horizontal="center"/>
      <protection locked="0"/>
    </xf>
    <xf numFmtId="44" fontId="0" fillId="0" borderId="33" xfId="1" applyFont="1" applyFill="1" applyBorder="1" applyAlignment="1" applyProtection="1">
      <alignment horizontal="center" vertical="center"/>
      <protection locked="0"/>
    </xf>
    <xf numFmtId="44" fontId="0" fillId="4" borderId="48" xfId="1" applyFont="1" applyFill="1" applyBorder="1" applyAlignment="1" applyProtection="1">
      <alignment horizontal="center"/>
      <protection locked="0"/>
    </xf>
    <xf numFmtId="44" fontId="0" fillId="4" borderId="34" xfId="1" applyFont="1" applyFill="1" applyBorder="1" applyAlignment="1" applyProtection="1">
      <alignment horizontal="center"/>
      <protection locked="0"/>
    </xf>
    <xf numFmtId="44" fontId="7" fillId="4" borderId="39" xfId="1" applyFont="1" applyFill="1" applyBorder="1" applyProtection="1">
      <protection locked="0"/>
    </xf>
    <xf numFmtId="44" fontId="0" fillId="0" borderId="42" xfId="1" applyFont="1" applyBorder="1" applyProtection="1">
      <protection locked="0"/>
    </xf>
    <xf numFmtId="44" fontId="0" fillId="4" borderId="45" xfId="1" applyFont="1" applyFill="1" applyBorder="1" applyAlignment="1" applyProtection="1">
      <alignment horizontal="center" vertical="center"/>
      <protection locked="0"/>
    </xf>
    <xf numFmtId="44" fontId="0" fillId="0" borderId="50" xfId="1" applyFont="1" applyBorder="1" applyAlignment="1" applyProtection="1">
      <alignment horizontal="center"/>
      <protection locked="0"/>
    </xf>
    <xf numFmtId="44" fontId="0" fillId="0" borderId="35" xfId="1" applyFont="1" applyBorder="1" applyAlignment="1" applyProtection="1">
      <alignment horizontal="center"/>
      <protection locked="0"/>
    </xf>
    <xf numFmtId="44" fontId="7" fillId="0" borderId="38" xfId="1" applyFont="1" applyBorder="1" applyProtection="1">
      <protection locked="0"/>
    </xf>
    <xf numFmtId="44" fontId="0" fillId="0" borderId="47" xfId="1" applyFont="1" applyBorder="1" applyAlignment="1" applyProtection="1">
      <alignment horizontal="center" vertical="center"/>
      <protection locked="0"/>
    </xf>
    <xf numFmtId="44" fontId="0" fillId="0" borderId="50" xfId="1" applyFont="1" applyFill="1" applyBorder="1" applyAlignment="1" applyProtection="1">
      <alignment horizontal="center"/>
      <protection locked="0"/>
    </xf>
    <xf numFmtId="44" fontId="0" fillId="0" borderId="35" xfId="1" applyFont="1" applyFill="1" applyBorder="1" applyAlignment="1" applyProtection="1">
      <alignment horizontal="center"/>
      <protection locked="0"/>
    </xf>
    <xf numFmtId="44" fontId="0" fillId="0" borderId="42" xfId="1" applyFont="1" applyFill="1" applyBorder="1" applyProtection="1">
      <protection locked="0"/>
    </xf>
    <xf numFmtId="44" fontId="0" fillId="0" borderId="47" xfId="1" applyFont="1" applyFill="1" applyBorder="1" applyAlignment="1" applyProtection="1">
      <alignment horizontal="center" vertical="center"/>
      <protection locked="0"/>
    </xf>
    <xf numFmtId="44" fontId="0" fillId="0" borderId="38" xfId="1" applyFont="1" applyFill="1" applyBorder="1" applyProtection="1">
      <protection locked="0"/>
    </xf>
    <xf numFmtId="44" fontId="11" fillId="0" borderId="50" xfId="1" applyFont="1" applyFill="1" applyBorder="1" applyAlignment="1" applyProtection="1">
      <alignment horizontal="center"/>
      <protection locked="0"/>
    </xf>
    <xf numFmtId="44" fontId="11" fillId="0" borderId="35" xfId="1" applyFont="1" applyFill="1" applyBorder="1" applyAlignment="1" applyProtection="1">
      <alignment horizontal="center"/>
      <protection locked="0"/>
    </xf>
    <xf numFmtId="44" fontId="11" fillId="0" borderId="42" xfId="1" applyFont="1" applyFill="1" applyBorder="1" applyProtection="1">
      <protection locked="0"/>
    </xf>
    <xf numFmtId="44" fontId="0" fillId="4" borderId="17" xfId="1" applyFont="1" applyFill="1" applyBorder="1" applyAlignment="1" applyProtection="1">
      <alignment horizontal="center" vertical="center"/>
      <protection locked="0"/>
    </xf>
    <xf numFmtId="44" fontId="0" fillId="4" borderId="36" xfId="1" applyFont="1" applyFill="1" applyBorder="1" applyAlignment="1" applyProtection="1">
      <alignment horizontal="center" vertical="center"/>
      <protection locked="0"/>
    </xf>
    <xf numFmtId="44" fontId="0" fillId="4" borderId="40" xfId="1" applyFont="1" applyFill="1" applyBorder="1" applyProtection="1">
      <protection locked="0"/>
    </xf>
    <xf numFmtId="44" fontId="0" fillId="0" borderId="30" xfId="1" applyFont="1" applyFill="1" applyBorder="1" applyAlignment="1" applyProtection="1">
      <alignment horizontal="center"/>
      <protection locked="0"/>
    </xf>
    <xf numFmtId="44" fontId="7" fillId="5" borderId="9" xfId="0" applyNumberFormat="1" applyFont="1" applyFill="1" applyBorder="1" applyAlignment="1" applyProtection="1">
      <alignment vertical="center"/>
      <protection locked="0"/>
    </xf>
    <xf numFmtId="0" fontId="7" fillId="5" borderId="7" xfId="0" applyFont="1" applyFill="1" applyBorder="1" applyAlignment="1" applyProtection="1">
      <alignment horizontal="center" vertical="center"/>
      <protection locked="0"/>
    </xf>
    <xf numFmtId="44" fontId="7" fillId="6" borderId="9" xfId="0" applyNumberFormat="1" applyFont="1" applyFill="1" applyBorder="1" applyAlignment="1" applyProtection="1">
      <alignment vertical="center"/>
      <protection locked="0"/>
    </xf>
    <xf numFmtId="0" fontId="7" fillId="0" borderId="7" xfId="0" applyFont="1" applyFill="1" applyBorder="1" applyAlignment="1" applyProtection="1">
      <alignment horizontal="center" vertical="center"/>
      <protection locked="0"/>
    </xf>
    <xf numFmtId="0" fontId="7" fillId="10" borderId="44" xfId="0" applyFont="1" applyFill="1" applyBorder="1" applyAlignment="1" applyProtection="1">
      <alignment vertical="center"/>
      <protection locked="0"/>
    </xf>
    <xf numFmtId="44" fontId="7" fillId="9" borderId="7" xfId="0" applyNumberFormat="1" applyFont="1" applyFill="1" applyBorder="1" applyAlignment="1" applyProtection="1">
      <alignment horizontal="center" vertical="center"/>
      <protection locked="0"/>
    </xf>
    <xf numFmtId="0" fontId="7" fillId="9" borderId="9" xfId="0" applyFont="1" applyFill="1" applyBorder="1" applyAlignment="1" applyProtection="1">
      <alignment horizontal="center" vertical="center"/>
      <protection locked="0"/>
    </xf>
    <xf numFmtId="9" fontId="7" fillId="10" borderId="53" xfId="0" applyNumberFormat="1" applyFont="1" applyFill="1" applyBorder="1" applyAlignment="1" applyProtection="1">
      <alignment horizontal="center" vertical="center"/>
      <protection locked="0"/>
    </xf>
    <xf numFmtId="0" fontId="0" fillId="13" borderId="0" xfId="0" applyFill="1"/>
    <xf numFmtId="44" fontId="0" fillId="0" borderId="48" xfId="1" applyFont="1" applyFill="1" applyBorder="1" applyAlignment="1" applyProtection="1">
      <alignment horizontal="center"/>
      <protection locked="0"/>
    </xf>
    <xf numFmtId="44" fontId="0" fillId="4" borderId="39" xfId="1" applyFont="1" applyFill="1" applyBorder="1" applyProtection="1">
      <protection locked="0"/>
    </xf>
    <xf numFmtId="44" fontId="0" fillId="0" borderId="38" xfId="1" applyFont="1" applyBorder="1" applyProtection="1">
      <protection locked="0"/>
    </xf>
    <xf numFmtId="44" fontId="7" fillId="0" borderId="38" xfId="1" applyFont="1" applyFill="1" applyBorder="1" applyProtection="1">
      <protection locked="0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8"/>
  <sheetViews>
    <sheetView showGridLines="0" tabSelected="1" view="pageBreakPreview" zoomScale="60" zoomScaleNormal="70" workbookViewId="0">
      <selection activeCell="F19" sqref="F19"/>
    </sheetView>
  </sheetViews>
  <sheetFormatPr baseColWidth="10" defaultRowHeight="13.2" x14ac:dyDescent="0.25"/>
  <cols>
    <col min="1" max="1" width="4.77734375" customWidth="1"/>
    <col min="2" max="2" width="11" style="52" customWidth="1"/>
    <col min="3" max="3" width="11.77734375" style="52" customWidth="1"/>
    <col min="4" max="9" width="12.77734375" customWidth="1"/>
    <col min="10" max="10" width="13.21875" customWidth="1"/>
  </cols>
  <sheetData>
    <row r="1" spans="1:10" ht="13.8" thickTop="1" x14ac:dyDescent="0.25">
      <c r="A1" s="62" t="s">
        <v>48</v>
      </c>
      <c r="B1" s="63"/>
      <c r="C1" s="63"/>
      <c r="D1" s="63"/>
      <c r="E1" s="63"/>
      <c r="F1" s="63"/>
      <c r="G1" s="63"/>
      <c r="H1" s="63"/>
      <c r="I1" s="63"/>
      <c r="J1" s="64"/>
    </row>
    <row r="2" spans="1:10" ht="35.25" customHeight="1" thickBot="1" x14ac:dyDescent="0.3">
      <c r="A2" s="65"/>
      <c r="B2" s="66"/>
      <c r="C2" s="66"/>
      <c r="D2" s="66"/>
      <c r="E2" s="66"/>
      <c r="F2" s="66"/>
      <c r="G2" s="66"/>
      <c r="H2" s="66"/>
      <c r="I2" s="66"/>
      <c r="J2" s="67"/>
    </row>
    <row r="3" spans="1:10" ht="20.25" customHeight="1" thickTop="1" thickBot="1" x14ac:dyDescent="0.3">
      <c r="A3" s="68" t="s">
        <v>32</v>
      </c>
      <c r="B3" s="69"/>
      <c r="C3" s="69"/>
      <c r="D3" s="69"/>
      <c r="E3" s="69"/>
      <c r="F3" s="69"/>
      <c r="G3" s="69"/>
      <c r="H3" s="69"/>
      <c r="I3" s="69"/>
      <c r="J3" s="70"/>
    </row>
    <row r="4" spans="1:10" ht="18" customHeight="1" thickTop="1" x14ac:dyDescent="0.25">
      <c r="A4" s="138" t="s">
        <v>34</v>
      </c>
      <c r="B4" s="139"/>
      <c r="C4" s="139"/>
      <c r="D4" s="139"/>
      <c r="E4" s="139"/>
      <c r="F4" s="139"/>
      <c r="G4" s="139"/>
      <c r="H4" s="139"/>
      <c r="I4" s="139"/>
      <c r="J4" s="140"/>
    </row>
    <row r="5" spans="1:10" ht="18" customHeight="1" thickBot="1" x14ac:dyDescent="0.3">
      <c r="A5" s="141"/>
      <c r="B5" s="142"/>
      <c r="C5" s="142"/>
      <c r="D5" s="142"/>
      <c r="E5" s="142"/>
      <c r="F5" s="142"/>
      <c r="G5" s="142"/>
      <c r="H5" s="142"/>
      <c r="I5" s="142"/>
      <c r="J5" s="143"/>
    </row>
    <row r="6" spans="1:10" ht="13.5" customHeight="1" thickBot="1" x14ac:dyDescent="0.3">
      <c r="A6" s="1"/>
      <c r="B6" s="2"/>
      <c r="C6" s="3"/>
      <c r="D6" s="71" t="s">
        <v>46</v>
      </c>
      <c r="E6" s="72"/>
      <c r="F6" s="72"/>
      <c r="G6" s="72"/>
      <c r="H6" s="72"/>
      <c r="I6" s="72"/>
      <c r="J6" s="73" t="s">
        <v>47</v>
      </c>
    </row>
    <row r="7" spans="1:10" ht="54" customHeight="1" x14ac:dyDescent="0.25">
      <c r="A7" s="4"/>
      <c r="B7" s="76" t="s">
        <v>0</v>
      </c>
      <c r="C7" s="5"/>
      <c r="D7" s="78" t="s">
        <v>1</v>
      </c>
      <c r="E7" s="79"/>
      <c r="F7" s="80"/>
      <c r="G7" s="6" t="s">
        <v>2</v>
      </c>
      <c r="H7" s="7" t="s">
        <v>3</v>
      </c>
      <c r="I7" s="81" t="s">
        <v>4</v>
      </c>
      <c r="J7" s="74"/>
    </row>
    <row r="8" spans="1:10" ht="13.8" thickBot="1" x14ac:dyDescent="0.3">
      <c r="A8" s="4"/>
      <c r="B8" s="77"/>
      <c r="C8" s="8"/>
      <c r="D8" s="9" t="s">
        <v>5</v>
      </c>
      <c r="E8" s="9" t="s">
        <v>6</v>
      </c>
      <c r="F8" s="9" t="s">
        <v>7</v>
      </c>
      <c r="G8" s="10" t="s">
        <v>8</v>
      </c>
      <c r="H8" s="11" t="s">
        <v>9</v>
      </c>
      <c r="I8" s="82"/>
      <c r="J8" s="75"/>
    </row>
    <row r="9" spans="1:10" ht="20.100000000000001" customHeight="1" x14ac:dyDescent="0.25">
      <c r="A9" s="55" t="s">
        <v>10</v>
      </c>
      <c r="B9" s="57" t="s">
        <v>11</v>
      </c>
      <c r="C9" s="60" t="s">
        <v>12</v>
      </c>
      <c r="D9" s="144"/>
      <c r="E9" s="124"/>
      <c r="F9" s="124"/>
      <c r="G9" s="125"/>
      <c r="H9" s="125"/>
      <c r="I9" s="149">
        <f>SUM(D12)</f>
        <v>0</v>
      </c>
      <c r="J9" s="153"/>
    </row>
    <row r="10" spans="1:10" ht="20.100000000000001" customHeight="1" x14ac:dyDescent="0.25">
      <c r="A10" s="56"/>
      <c r="B10" s="58"/>
      <c r="C10" s="61"/>
      <c r="D10" s="145"/>
      <c r="E10" s="126"/>
      <c r="F10" s="126"/>
      <c r="G10" s="127"/>
      <c r="H10" s="127"/>
      <c r="I10" s="150"/>
      <c r="J10" s="154"/>
    </row>
    <row r="11" spans="1:10" ht="20.100000000000001" customHeight="1" thickBot="1" x14ac:dyDescent="0.3">
      <c r="A11" s="56"/>
      <c r="B11" s="58"/>
      <c r="C11" s="12" t="s">
        <v>13</v>
      </c>
      <c r="D11" s="146"/>
      <c r="E11" s="128"/>
      <c r="F11" s="128"/>
      <c r="G11" s="129"/>
      <c r="H11" s="129"/>
      <c r="I11" s="150"/>
      <c r="J11" s="155"/>
    </row>
    <row r="12" spans="1:10" ht="20.100000000000001" customHeight="1" thickTop="1" thickBot="1" x14ac:dyDescent="0.3">
      <c r="A12" s="56"/>
      <c r="B12" s="58"/>
      <c r="C12" s="13" t="s">
        <v>14</v>
      </c>
      <c r="D12" s="147">
        <f>SUM(D9:D11)</f>
        <v>0</v>
      </c>
      <c r="E12" s="130"/>
      <c r="F12" s="130"/>
      <c r="G12" s="131"/>
      <c r="H12" s="131"/>
      <c r="I12" s="151"/>
      <c r="J12" s="156"/>
    </row>
    <row r="13" spans="1:10" ht="20.100000000000001" customHeight="1" thickTop="1" thickBot="1" x14ac:dyDescent="0.3">
      <c r="A13" s="56"/>
      <c r="B13" s="59"/>
      <c r="C13" s="14" t="s">
        <v>15</v>
      </c>
      <c r="D13" s="148"/>
      <c r="E13" s="132"/>
      <c r="F13" s="132"/>
      <c r="G13" s="133"/>
      <c r="H13" s="134"/>
      <c r="I13" s="152">
        <f>D13</f>
        <v>0</v>
      </c>
      <c r="J13" s="155"/>
    </row>
    <row r="14" spans="1:10" ht="8.1" customHeight="1" thickTop="1" thickBot="1" x14ac:dyDescent="0.3">
      <c r="A14" s="56"/>
      <c r="B14" s="15"/>
      <c r="C14" s="16"/>
      <c r="D14" s="17"/>
      <c r="E14" s="17"/>
      <c r="F14" s="17"/>
      <c r="G14" s="18"/>
      <c r="H14" s="19"/>
      <c r="I14" s="20"/>
      <c r="J14" s="21"/>
    </row>
    <row r="15" spans="1:10" ht="20.100000000000001" customHeight="1" thickTop="1" x14ac:dyDescent="0.25">
      <c r="A15" s="56"/>
      <c r="B15" s="58" t="s">
        <v>16</v>
      </c>
      <c r="C15" s="60" t="s">
        <v>12</v>
      </c>
      <c r="D15" s="125"/>
      <c r="E15" s="157"/>
      <c r="F15" s="125"/>
      <c r="G15" s="162"/>
      <c r="H15" s="125"/>
      <c r="I15" s="150">
        <f>SUM(G18)</f>
        <v>0</v>
      </c>
      <c r="J15" s="153"/>
    </row>
    <row r="16" spans="1:10" ht="20.100000000000001" customHeight="1" x14ac:dyDescent="0.25">
      <c r="A16" s="56"/>
      <c r="B16" s="58"/>
      <c r="C16" s="61"/>
      <c r="D16" s="127"/>
      <c r="E16" s="158"/>
      <c r="F16" s="127"/>
      <c r="G16" s="158"/>
      <c r="H16" s="127"/>
      <c r="I16" s="150"/>
      <c r="J16" s="154"/>
    </row>
    <row r="17" spans="1:10" ht="20.100000000000001" customHeight="1" thickBot="1" x14ac:dyDescent="0.3">
      <c r="A17" s="56"/>
      <c r="B17" s="58"/>
      <c r="C17" s="12" t="s">
        <v>13</v>
      </c>
      <c r="D17" s="129"/>
      <c r="E17" s="159"/>
      <c r="F17" s="129"/>
      <c r="G17" s="159"/>
      <c r="H17" s="129"/>
      <c r="I17" s="150"/>
      <c r="J17" s="155"/>
    </row>
    <row r="18" spans="1:10" ht="20.100000000000001" customHeight="1" thickTop="1" thickBot="1" x14ac:dyDescent="0.3">
      <c r="A18" s="56"/>
      <c r="B18" s="58"/>
      <c r="C18" s="13" t="s">
        <v>14</v>
      </c>
      <c r="D18" s="131"/>
      <c r="E18" s="160"/>
      <c r="F18" s="131"/>
      <c r="G18" s="160">
        <f>SUM(G15:G17)</f>
        <v>0</v>
      </c>
      <c r="H18" s="131"/>
      <c r="I18" s="151"/>
      <c r="J18" s="156"/>
    </row>
    <row r="19" spans="1:10" ht="20.100000000000001" customHeight="1" thickTop="1" thickBot="1" x14ac:dyDescent="0.3">
      <c r="A19" s="56"/>
      <c r="B19" s="59"/>
      <c r="C19" s="14" t="s">
        <v>15</v>
      </c>
      <c r="D19" s="133"/>
      <c r="E19" s="161"/>
      <c r="F19" s="133"/>
      <c r="G19" s="163"/>
      <c r="H19" s="134"/>
      <c r="I19" s="152">
        <f>G19</f>
        <v>0</v>
      </c>
      <c r="J19" s="155"/>
    </row>
    <row r="20" spans="1:10" ht="8.1" customHeight="1" thickTop="1" thickBot="1" x14ac:dyDescent="0.3">
      <c r="A20" s="56"/>
      <c r="B20" s="22"/>
      <c r="C20" s="23"/>
      <c r="D20" s="18"/>
      <c r="E20" s="18"/>
      <c r="F20" s="18"/>
      <c r="G20" s="18"/>
      <c r="H20" s="24"/>
      <c r="I20" s="24"/>
      <c r="J20" s="21"/>
    </row>
    <row r="21" spans="1:10" ht="20.100000000000001" customHeight="1" thickTop="1" x14ac:dyDescent="0.25">
      <c r="A21" s="56"/>
      <c r="B21" s="58" t="s">
        <v>17</v>
      </c>
      <c r="C21" s="60" t="s">
        <v>12</v>
      </c>
      <c r="D21" s="169"/>
      <c r="E21" s="169"/>
      <c r="F21" s="124"/>
      <c r="G21" s="164"/>
      <c r="H21" s="135"/>
      <c r="I21" s="149">
        <f>SUM(D24:G24)</f>
        <v>0</v>
      </c>
      <c r="J21" s="153"/>
    </row>
    <row r="22" spans="1:10" ht="20.100000000000001" customHeight="1" x14ac:dyDescent="0.25">
      <c r="A22" s="56"/>
      <c r="B22" s="58"/>
      <c r="C22" s="61"/>
      <c r="D22" s="170"/>
      <c r="E22" s="170"/>
      <c r="F22" s="126"/>
      <c r="G22" s="165"/>
      <c r="H22" s="127"/>
      <c r="I22" s="150"/>
      <c r="J22" s="154"/>
    </row>
    <row r="23" spans="1:10" ht="20.100000000000001" customHeight="1" thickBot="1" x14ac:dyDescent="0.3">
      <c r="A23" s="56"/>
      <c r="B23" s="58"/>
      <c r="C23" s="12" t="s">
        <v>13</v>
      </c>
      <c r="D23" s="171"/>
      <c r="E23" s="171"/>
      <c r="F23" s="128"/>
      <c r="G23" s="166"/>
      <c r="H23" s="129"/>
      <c r="I23" s="150"/>
      <c r="J23" s="155"/>
    </row>
    <row r="24" spans="1:10" ht="20.100000000000001" customHeight="1" thickTop="1" thickBot="1" x14ac:dyDescent="0.3">
      <c r="A24" s="56"/>
      <c r="B24" s="58"/>
      <c r="C24" s="13" t="s">
        <v>14</v>
      </c>
      <c r="D24" s="167">
        <f>SUM(D21:D23)</f>
        <v>0</v>
      </c>
      <c r="E24" s="167">
        <f>SUM(E21:E23)</f>
        <v>0</v>
      </c>
      <c r="F24" s="130"/>
      <c r="G24" s="167">
        <f>SUM(G21:G23)</f>
        <v>0</v>
      </c>
      <c r="H24" s="131"/>
      <c r="I24" s="151"/>
      <c r="J24" s="156"/>
    </row>
    <row r="25" spans="1:10" ht="20.100000000000001" customHeight="1" thickTop="1" thickBot="1" x14ac:dyDescent="0.3">
      <c r="A25" s="56"/>
      <c r="B25" s="59"/>
      <c r="C25" s="14" t="s">
        <v>15</v>
      </c>
      <c r="D25" s="172"/>
      <c r="E25" s="172"/>
      <c r="F25" s="132"/>
      <c r="G25" s="168"/>
      <c r="H25" s="134"/>
      <c r="I25" s="152">
        <f>D25+G25</f>
        <v>0</v>
      </c>
      <c r="J25" s="155"/>
    </row>
    <row r="26" spans="1:10" ht="8.1" customHeight="1" thickTop="1" thickBot="1" x14ac:dyDescent="0.3">
      <c r="A26" s="56"/>
      <c r="B26" s="22"/>
      <c r="C26" s="23"/>
      <c r="D26" s="18"/>
      <c r="E26" s="18"/>
      <c r="F26" s="18"/>
      <c r="G26" s="18"/>
      <c r="H26" s="24"/>
      <c r="I26" s="20"/>
      <c r="J26" s="21"/>
    </row>
    <row r="27" spans="1:10" ht="20.100000000000001" customHeight="1" thickTop="1" x14ac:dyDescent="0.25">
      <c r="A27" s="56"/>
      <c r="B27" s="58" t="s">
        <v>18</v>
      </c>
      <c r="C27" s="60" t="s">
        <v>12</v>
      </c>
      <c r="D27" s="173"/>
      <c r="E27" s="136"/>
      <c r="F27" s="136"/>
      <c r="G27" s="135"/>
      <c r="H27" s="135"/>
      <c r="I27" s="150">
        <f>SUM(D30)</f>
        <v>0</v>
      </c>
      <c r="J27" s="153"/>
    </row>
    <row r="28" spans="1:10" ht="20.100000000000001" customHeight="1" x14ac:dyDescent="0.25">
      <c r="A28" s="56"/>
      <c r="B28" s="58"/>
      <c r="C28" s="61"/>
      <c r="D28" s="174"/>
      <c r="E28" s="126"/>
      <c r="F28" s="126"/>
      <c r="G28" s="127"/>
      <c r="H28" s="127"/>
      <c r="I28" s="150"/>
      <c r="J28" s="154"/>
    </row>
    <row r="29" spans="1:10" ht="20.100000000000001" customHeight="1" thickBot="1" x14ac:dyDescent="0.3">
      <c r="A29" s="56"/>
      <c r="B29" s="58"/>
      <c r="C29" s="12" t="s">
        <v>13</v>
      </c>
      <c r="D29" s="171"/>
      <c r="E29" s="128"/>
      <c r="F29" s="128"/>
      <c r="G29" s="129"/>
      <c r="H29" s="129"/>
      <c r="I29" s="150"/>
      <c r="J29" s="155"/>
    </row>
    <row r="30" spans="1:10" ht="20.100000000000001" customHeight="1" thickTop="1" thickBot="1" x14ac:dyDescent="0.3">
      <c r="A30" s="56"/>
      <c r="B30" s="58"/>
      <c r="C30" s="13" t="s">
        <v>14</v>
      </c>
      <c r="D30" s="175">
        <f>SUM(D27:D29)</f>
        <v>0</v>
      </c>
      <c r="E30" s="130"/>
      <c r="F30" s="130"/>
      <c r="G30" s="131"/>
      <c r="H30" s="131"/>
      <c r="I30" s="151"/>
      <c r="J30" s="156"/>
    </row>
    <row r="31" spans="1:10" ht="20.100000000000001" customHeight="1" thickTop="1" thickBot="1" x14ac:dyDescent="0.3">
      <c r="A31" s="56"/>
      <c r="B31" s="59"/>
      <c r="C31" s="14" t="s">
        <v>15</v>
      </c>
      <c r="D31" s="176"/>
      <c r="E31" s="132"/>
      <c r="F31" s="132"/>
      <c r="G31" s="137"/>
      <c r="H31" s="134"/>
      <c r="I31" s="152">
        <f>D31</f>
        <v>0</v>
      </c>
      <c r="J31" s="155"/>
    </row>
    <row r="32" spans="1:10" ht="8.1" customHeight="1" thickTop="1" thickBot="1" x14ac:dyDescent="0.3">
      <c r="A32" s="56"/>
      <c r="B32" s="22"/>
      <c r="C32" s="23"/>
      <c r="D32" s="18"/>
      <c r="E32" s="18"/>
      <c r="F32" s="18"/>
      <c r="G32" s="18"/>
      <c r="H32" s="24"/>
      <c r="I32" s="20"/>
      <c r="J32" s="21"/>
    </row>
    <row r="33" spans="1:10" ht="20.100000000000001" customHeight="1" thickTop="1" x14ac:dyDescent="0.25">
      <c r="A33" s="56"/>
      <c r="B33" s="58" t="s">
        <v>19</v>
      </c>
      <c r="C33" s="60" t="s">
        <v>12</v>
      </c>
      <c r="D33" s="173"/>
      <c r="E33" s="136"/>
      <c r="F33" s="136"/>
      <c r="G33" s="135"/>
      <c r="H33" s="178"/>
      <c r="I33" s="150">
        <f>SUM(D36:H36)</f>
        <v>0</v>
      </c>
      <c r="J33" s="153"/>
    </row>
    <row r="34" spans="1:10" ht="20.100000000000001" customHeight="1" x14ac:dyDescent="0.25">
      <c r="A34" s="56"/>
      <c r="B34" s="58"/>
      <c r="C34" s="61"/>
      <c r="D34" s="174"/>
      <c r="E34" s="126"/>
      <c r="F34" s="126"/>
      <c r="G34" s="127"/>
      <c r="H34" s="179"/>
      <c r="I34" s="150"/>
      <c r="J34" s="154"/>
    </row>
    <row r="35" spans="1:10" ht="20.100000000000001" customHeight="1" thickBot="1" x14ac:dyDescent="0.3">
      <c r="A35" s="56"/>
      <c r="B35" s="58"/>
      <c r="C35" s="12" t="s">
        <v>13</v>
      </c>
      <c r="D35" s="177"/>
      <c r="E35" s="128"/>
      <c r="F35" s="128"/>
      <c r="G35" s="129"/>
      <c r="H35" s="129"/>
      <c r="I35" s="150"/>
      <c r="J35" s="155"/>
    </row>
    <row r="36" spans="1:10" ht="20.100000000000001" customHeight="1" thickTop="1" thickBot="1" x14ac:dyDescent="0.3">
      <c r="A36" s="56"/>
      <c r="B36" s="58"/>
      <c r="C36" s="13" t="s">
        <v>14</v>
      </c>
      <c r="D36" s="175">
        <f>SUM(D33:D35)</f>
        <v>0</v>
      </c>
      <c r="E36" s="130"/>
      <c r="F36" s="130"/>
      <c r="G36" s="131"/>
      <c r="H36" s="180">
        <f>SUM(H33:H35)</f>
        <v>0</v>
      </c>
      <c r="I36" s="151"/>
      <c r="J36" s="156"/>
    </row>
    <row r="37" spans="1:10" ht="20.100000000000001" customHeight="1" thickTop="1" thickBot="1" x14ac:dyDescent="0.3">
      <c r="A37" s="56"/>
      <c r="B37" s="59"/>
      <c r="C37" s="14" t="s">
        <v>15</v>
      </c>
      <c r="D37" s="176"/>
      <c r="E37" s="132"/>
      <c r="F37" s="132"/>
      <c r="G37" s="137"/>
      <c r="H37" s="137"/>
      <c r="I37" s="152">
        <f>D37+F37+H37</f>
        <v>0</v>
      </c>
      <c r="J37" s="155"/>
    </row>
    <row r="38" spans="1:10" ht="8.1" customHeight="1" thickTop="1" thickBot="1" x14ac:dyDescent="0.3">
      <c r="A38" s="25"/>
      <c r="B38" s="23"/>
      <c r="C38" s="23"/>
      <c r="D38" s="18"/>
      <c r="E38" s="18"/>
      <c r="F38" s="18"/>
      <c r="G38" s="18"/>
      <c r="H38" s="24"/>
      <c r="I38" s="20"/>
      <c r="J38" s="21"/>
    </row>
    <row r="39" spans="1:10" ht="20.100000000000001" customHeight="1" thickTop="1" x14ac:dyDescent="0.25">
      <c r="A39" s="92" t="s">
        <v>20</v>
      </c>
      <c r="B39" s="83" t="s">
        <v>21</v>
      </c>
      <c r="C39" s="60" t="s">
        <v>12</v>
      </c>
      <c r="D39" s="124"/>
      <c r="E39" s="184"/>
      <c r="F39" s="124"/>
      <c r="G39" s="124"/>
      <c r="H39" s="125"/>
      <c r="I39" s="150">
        <f>SUM(G42)</f>
        <v>0</v>
      </c>
      <c r="J39" s="181"/>
    </row>
    <row r="40" spans="1:10" ht="20.100000000000001" customHeight="1" x14ac:dyDescent="0.25">
      <c r="A40" s="93"/>
      <c r="B40" s="83"/>
      <c r="C40" s="61"/>
      <c r="D40" s="126"/>
      <c r="E40" s="174"/>
      <c r="F40" s="126"/>
      <c r="G40" s="126"/>
      <c r="H40" s="127"/>
      <c r="I40" s="150"/>
      <c r="J40" s="182"/>
    </row>
    <row r="41" spans="1:10" ht="20.100000000000001" customHeight="1" thickBot="1" x14ac:dyDescent="0.3">
      <c r="A41" s="93"/>
      <c r="B41" s="83"/>
      <c r="C41" s="12" t="s">
        <v>13</v>
      </c>
      <c r="D41" s="128"/>
      <c r="E41" s="177"/>
      <c r="F41" s="128"/>
      <c r="G41" s="128"/>
      <c r="H41" s="129"/>
      <c r="I41" s="150"/>
      <c r="J41" s="183"/>
    </row>
    <row r="42" spans="1:10" ht="20.100000000000001" customHeight="1" thickTop="1" thickBot="1" x14ac:dyDescent="0.3">
      <c r="A42" s="93"/>
      <c r="B42" s="83"/>
      <c r="C42" s="13" t="s">
        <v>14</v>
      </c>
      <c r="D42" s="130"/>
      <c r="E42" s="175"/>
      <c r="F42" s="130"/>
      <c r="G42" s="130">
        <f>SUM(G39:G41)</f>
        <v>0</v>
      </c>
      <c r="H42" s="131"/>
      <c r="I42" s="151"/>
      <c r="J42" s="156"/>
    </row>
    <row r="43" spans="1:10" ht="20.100000000000001" customHeight="1" thickTop="1" thickBot="1" x14ac:dyDescent="0.3">
      <c r="A43" s="93"/>
      <c r="B43" s="84"/>
      <c r="C43" s="14" t="s">
        <v>15</v>
      </c>
      <c r="D43" s="132"/>
      <c r="E43" s="176"/>
      <c r="F43" s="132"/>
      <c r="G43" s="132"/>
      <c r="H43" s="134"/>
      <c r="I43" s="152">
        <f>G43</f>
        <v>0</v>
      </c>
      <c r="J43" s="183"/>
    </row>
    <row r="44" spans="1:10" ht="8.1" customHeight="1" thickTop="1" thickBot="1" x14ac:dyDescent="0.3">
      <c r="A44" s="93"/>
      <c r="B44" s="23"/>
      <c r="C44" s="23"/>
      <c r="D44" s="18"/>
      <c r="E44" s="18"/>
      <c r="F44" s="18"/>
      <c r="G44" s="18"/>
      <c r="H44" s="24"/>
      <c r="I44" s="24"/>
      <c r="J44" s="21"/>
    </row>
    <row r="45" spans="1:10" ht="20.100000000000001" customHeight="1" thickTop="1" x14ac:dyDescent="0.25">
      <c r="A45" s="93"/>
      <c r="B45" s="83" t="s">
        <v>17</v>
      </c>
      <c r="C45" s="60" t="s">
        <v>12</v>
      </c>
      <c r="D45" s="124"/>
      <c r="E45" s="184"/>
      <c r="F45" s="124"/>
      <c r="G45" s="124"/>
      <c r="H45" s="135"/>
      <c r="I45" s="149">
        <f>SUM(G48)</f>
        <v>0</v>
      </c>
      <c r="J45" s="181"/>
    </row>
    <row r="46" spans="1:10" ht="20.100000000000001" customHeight="1" x14ac:dyDescent="0.25">
      <c r="A46" s="93"/>
      <c r="B46" s="83"/>
      <c r="C46" s="61"/>
      <c r="D46" s="126"/>
      <c r="E46" s="174"/>
      <c r="F46" s="126"/>
      <c r="G46" s="126"/>
      <c r="H46" s="127"/>
      <c r="I46" s="150"/>
      <c r="J46" s="182"/>
    </row>
    <row r="47" spans="1:10" ht="20.100000000000001" customHeight="1" thickBot="1" x14ac:dyDescent="0.3">
      <c r="A47" s="93"/>
      <c r="B47" s="83"/>
      <c r="C47" s="12" t="s">
        <v>13</v>
      </c>
      <c r="D47" s="128"/>
      <c r="E47" s="177"/>
      <c r="F47" s="128"/>
      <c r="G47" s="128"/>
      <c r="H47" s="129"/>
      <c r="I47" s="150"/>
      <c r="J47" s="183"/>
    </row>
    <row r="48" spans="1:10" ht="20.100000000000001" customHeight="1" thickTop="1" thickBot="1" x14ac:dyDescent="0.3">
      <c r="A48" s="93"/>
      <c r="B48" s="83"/>
      <c r="C48" s="13" t="s">
        <v>14</v>
      </c>
      <c r="D48" s="130"/>
      <c r="E48" s="175"/>
      <c r="F48" s="130"/>
      <c r="G48" s="130">
        <f>SUM(G45:G47)</f>
        <v>0</v>
      </c>
      <c r="H48" s="131"/>
      <c r="I48" s="151"/>
      <c r="J48" s="156"/>
    </row>
    <row r="49" spans="1:10" ht="20.100000000000001" customHeight="1" thickTop="1" thickBot="1" x14ac:dyDescent="0.3">
      <c r="A49" s="94"/>
      <c r="B49" s="84"/>
      <c r="C49" s="14" t="s">
        <v>15</v>
      </c>
      <c r="D49" s="132"/>
      <c r="E49" s="176"/>
      <c r="F49" s="132"/>
      <c r="G49" s="132"/>
      <c r="H49" s="134"/>
      <c r="I49" s="152">
        <f>D49+G49</f>
        <v>0</v>
      </c>
      <c r="J49" s="183"/>
    </row>
    <row r="50" spans="1:10" ht="8.1" customHeight="1" thickTop="1" thickBot="1" x14ac:dyDescent="0.3">
      <c r="A50" s="25"/>
      <c r="B50" s="23"/>
      <c r="C50" s="23"/>
      <c r="D50" s="18"/>
      <c r="E50" s="18"/>
      <c r="F50" s="18"/>
      <c r="G50" s="18"/>
      <c r="H50" s="24"/>
      <c r="I50" s="20"/>
      <c r="J50" s="21"/>
    </row>
    <row r="51" spans="1:10" ht="20.100000000000001" customHeight="1" thickTop="1" x14ac:dyDescent="0.25">
      <c r="A51" s="85" t="s">
        <v>22</v>
      </c>
      <c r="B51" s="88" t="s">
        <v>23</v>
      </c>
      <c r="C51" s="91" t="s">
        <v>12</v>
      </c>
      <c r="D51" s="124"/>
      <c r="E51" s="184"/>
      <c r="F51" s="124"/>
      <c r="G51" s="124"/>
      <c r="H51" s="135"/>
      <c r="I51" s="150">
        <f>SUM(G54)</f>
        <v>0</v>
      </c>
      <c r="J51" s="181"/>
    </row>
    <row r="52" spans="1:10" ht="20.100000000000001" customHeight="1" x14ac:dyDescent="0.25">
      <c r="A52" s="86"/>
      <c r="B52" s="89"/>
      <c r="C52" s="61"/>
      <c r="D52" s="126"/>
      <c r="E52" s="174"/>
      <c r="F52" s="126"/>
      <c r="G52" s="126"/>
      <c r="H52" s="127"/>
      <c r="I52" s="150"/>
      <c r="J52" s="182"/>
    </row>
    <row r="53" spans="1:10" ht="20.100000000000001" customHeight="1" thickBot="1" x14ac:dyDescent="0.3">
      <c r="A53" s="86"/>
      <c r="B53" s="89"/>
      <c r="C53" s="12" t="s">
        <v>13</v>
      </c>
      <c r="D53" s="128"/>
      <c r="E53" s="177"/>
      <c r="F53" s="128"/>
      <c r="G53" s="128"/>
      <c r="H53" s="129"/>
      <c r="I53" s="150"/>
      <c r="J53" s="183"/>
    </row>
    <row r="54" spans="1:10" ht="20.100000000000001" customHeight="1" thickTop="1" thickBot="1" x14ac:dyDescent="0.3">
      <c r="A54" s="86"/>
      <c r="B54" s="89"/>
      <c r="C54" s="13" t="s">
        <v>14</v>
      </c>
      <c r="D54" s="130"/>
      <c r="E54" s="175"/>
      <c r="F54" s="130"/>
      <c r="G54" s="130">
        <f>SUM(G51:G53)</f>
        <v>0</v>
      </c>
      <c r="H54" s="131"/>
      <c r="I54" s="151"/>
      <c r="J54" s="156"/>
    </row>
    <row r="55" spans="1:10" ht="20.100000000000001" customHeight="1" thickTop="1" thickBot="1" x14ac:dyDescent="0.3">
      <c r="A55" s="86"/>
      <c r="B55" s="90"/>
      <c r="C55" s="14" t="s">
        <v>15</v>
      </c>
      <c r="D55" s="132"/>
      <c r="E55" s="176"/>
      <c r="F55" s="132"/>
      <c r="G55" s="132"/>
      <c r="H55" s="134"/>
      <c r="I55" s="152">
        <f>G55</f>
        <v>0</v>
      </c>
      <c r="J55" s="183"/>
    </row>
    <row r="56" spans="1:10" ht="8.1" customHeight="1" thickTop="1" thickBot="1" x14ac:dyDescent="0.3">
      <c r="A56" s="86"/>
      <c r="B56" s="22"/>
      <c r="C56" s="23"/>
      <c r="D56" s="18"/>
      <c r="E56" s="18"/>
      <c r="F56" s="18"/>
      <c r="G56" s="18"/>
      <c r="H56" s="24"/>
      <c r="I56" s="20"/>
      <c r="J56" s="21"/>
    </row>
    <row r="57" spans="1:10" ht="20.100000000000001" customHeight="1" thickTop="1" x14ac:dyDescent="0.25">
      <c r="A57" s="86"/>
      <c r="B57" s="89" t="s">
        <v>17</v>
      </c>
      <c r="C57" s="60" t="s">
        <v>12</v>
      </c>
      <c r="D57" s="136"/>
      <c r="E57" s="184"/>
      <c r="F57" s="124"/>
      <c r="G57" s="124"/>
      <c r="H57" s="125"/>
      <c r="I57" s="150">
        <f>SUM(G60)</f>
        <v>0</v>
      </c>
      <c r="J57" s="181"/>
    </row>
    <row r="58" spans="1:10" ht="20.100000000000001" customHeight="1" x14ac:dyDescent="0.25">
      <c r="A58" s="86"/>
      <c r="B58" s="89"/>
      <c r="C58" s="61"/>
      <c r="D58" s="126"/>
      <c r="E58" s="174"/>
      <c r="F58" s="126"/>
      <c r="G58" s="126"/>
      <c r="H58" s="127"/>
      <c r="I58" s="150"/>
      <c r="J58" s="182"/>
    </row>
    <row r="59" spans="1:10" ht="20.100000000000001" customHeight="1" thickBot="1" x14ac:dyDescent="0.3">
      <c r="A59" s="86"/>
      <c r="B59" s="89"/>
      <c r="C59" s="12" t="s">
        <v>13</v>
      </c>
      <c r="D59" s="128"/>
      <c r="E59" s="177"/>
      <c r="F59" s="128"/>
      <c r="G59" s="128"/>
      <c r="H59" s="129"/>
      <c r="I59" s="150"/>
      <c r="J59" s="183"/>
    </row>
    <row r="60" spans="1:10" ht="20.100000000000001" customHeight="1" thickTop="1" thickBot="1" x14ac:dyDescent="0.3">
      <c r="A60" s="86"/>
      <c r="B60" s="89"/>
      <c r="C60" s="13" t="s">
        <v>14</v>
      </c>
      <c r="D60" s="130"/>
      <c r="E60" s="175"/>
      <c r="F60" s="130"/>
      <c r="G60" s="130">
        <f>SUM(G57:G59)</f>
        <v>0</v>
      </c>
      <c r="H60" s="131"/>
      <c r="I60" s="151"/>
      <c r="J60" s="156"/>
    </row>
    <row r="61" spans="1:10" ht="20.100000000000001" customHeight="1" thickTop="1" thickBot="1" x14ac:dyDescent="0.3">
      <c r="A61" s="87"/>
      <c r="B61" s="90"/>
      <c r="C61" s="14" t="s">
        <v>15</v>
      </c>
      <c r="D61" s="132"/>
      <c r="E61" s="176"/>
      <c r="F61" s="132"/>
      <c r="G61" s="132"/>
      <c r="H61" s="137"/>
      <c r="I61" s="152">
        <f>D61+G61</f>
        <v>0</v>
      </c>
      <c r="J61" s="183"/>
    </row>
    <row r="62" spans="1:10" ht="8.1" customHeight="1" thickTop="1" thickBot="1" x14ac:dyDescent="0.3">
      <c r="A62" s="25"/>
      <c r="B62" s="26"/>
      <c r="C62" s="26"/>
      <c r="D62" s="27"/>
      <c r="E62" s="27"/>
      <c r="F62" s="27"/>
      <c r="G62" s="27"/>
      <c r="H62" s="27"/>
      <c r="I62" s="28"/>
      <c r="J62" s="29"/>
    </row>
    <row r="63" spans="1:10" ht="8.1" customHeight="1" thickTop="1" thickBot="1" x14ac:dyDescent="0.3">
      <c r="A63" s="30"/>
      <c r="B63" s="31"/>
      <c r="C63" s="31"/>
      <c r="D63" s="32"/>
      <c r="E63" s="32"/>
      <c r="F63" s="32"/>
      <c r="G63" s="32"/>
      <c r="H63" s="32"/>
      <c r="I63" s="32"/>
      <c r="J63" s="33"/>
    </row>
    <row r="64" spans="1:10" ht="20.100000000000001" customHeight="1" thickTop="1" thickBot="1" x14ac:dyDescent="0.3">
      <c r="A64" s="30"/>
      <c r="B64" s="31"/>
      <c r="C64" s="31"/>
      <c r="D64" s="104" t="s">
        <v>24</v>
      </c>
      <c r="E64" s="105"/>
      <c r="F64" s="105"/>
      <c r="G64" s="105"/>
      <c r="H64" s="34" t="s">
        <v>25</v>
      </c>
      <c r="I64" s="185">
        <f>SUM(I9:I60)</f>
        <v>0</v>
      </c>
      <c r="J64" s="35"/>
    </row>
    <row r="65" spans="1:10" ht="20.100000000000001" customHeight="1" thickTop="1" thickBot="1" x14ac:dyDescent="0.3">
      <c r="A65" s="30"/>
      <c r="B65" s="31"/>
      <c r="C65" s="31"/>
      <c r="D65" s="104" t="s">
        <v>26</v>
      </c>
      <c r="E65" s="105"/>
      <c r="F65" s="105"/>
      <c r="G65" s="105"/>
      <c r="H65" s="186">
        <f>I13+I19+I25+I31+I37+I43+I49+I55+I61</f>
        <v>0</v>
      </c>
      <c r="I65" s="36"/>
      <c r="J65" s="35"/>
    </row>
    <row r="66" spans="1:10" ht="8.1" customHeight="1" thickTop="1" thickBot="1" x14ac:dyDescent="0.3">
      <c r="A66" s="30"/>
      <c r="B66" s="31"/>
      <c r="C66" s="31"/>
      <c r="D66" s="37"/>
      <c r="E66" s="37"/>
      <c r="F66" s="37"/>
      <c r="G66" s="37"/>
      <c r="H66" s="37"/>
      <c r="I66" s="37"/>
      <c r="J66" s="35"/>
    </row>
    <row r="67" spans="1:10" ht="20.100000000000001" customHeight="1" thickTop="1" thickBot="1" x14ac:dyDescent="0.3">
      <c r="A67" s="30"/>
      <c r="B67" s="31"/>
      <c r="C67" s="31"/>
      <c r="D67" s="106" t="s">
        <v>27</v>
      </c>
      <c r="E67" s="107"/>
      <c r="F67" s="107"/>
      <c r="G67" s="107"/>
      <c r="H67" s="108"/>
      <c r="I67" s="38" t="s">
        <v>25</v>
      </c>
      <c r="J67" s="187">
        <f>SUM(J12:J60)</f>
        <v>0</v>
      </c>
    </row>
    <row r="68" spans="1:10" ht="20.100000000000001" customHeight="1" thickTop="1" thickBot="1" x14ac:dyDescent="0.3">
      <c r="A68" s="30"/>
      <c r="B68" s="31"/>
      <c r="C68" s="31"/>
      <c r="D68" s="106" t="s">
        <v>28</v>
      </c>
      <c r="E68" s="107"/>
      <c r="F68" s="107"/>
      <c r="G68" s="107"/>
      <c r="H68" s="107"/>
      <c r="I68" s="108"/>
      <c r="J68" s="188">
        <f>J13+J19+J25+J31+J37+J43+J49+J55+J61</f>
        <v>0</v>
      </c>
    </row>
    <row r="69" spans="1:10" ht="8.1" customHeight="1" thickTop="1" x14ac:dyDescent="0.25">
      <c r="A69" s="30"/>
      <c r="B69" s="31"/>
      <c r="C69" s="31"/>
      <c r="D69" s="37"/>
      <c r="E69" s="37"/>
      <c r="F69" s="37"/>
      <c r="G69" s="37"/>
      <c r="H69" s="37"/>
      <c r="I69" s="37"/>
      <c r="J69" s="35"/>
    </row>
    <row r="70" spans="1:10" ht="7.5" customHeight="1" thickBot="1" x14ac:dyDescent="0.3">
      <c r="A70" s="30"/>
      <c r="B70" s="31"/>
      <c r="C70" s="31"/>
      <c r="D70" s="37"/>
      <c r="E70" s="37"/>
      <c r="F70" s="37"/>
      <c r="G70" s="37"/>
      <c r="H70" s="39"/>
      <c r="I70" s="39"/>
      <c r="J70" s="40"/>
    </row>
    <row r="71" spans="1:10" ht="20.100000000000001" customHeight="1" thickTop="1" thickBot="1" x14ac:dyDescent="0.3">
      <c r="A71" s="30"/>
      <c r="B71" s="31"/>
      <c r="C71" s="31"/>
      <c r="D71" s="37"/>
      <c r="E71" s="37"/>
      <c r="F71" s="37"/>
      <c r="G71" s="95" t="s">
        <v>29</v>
      </c>
      <c r="H71" s="96"/>
      <c r="I71" s="189"/>
      <c r="J71" s="35"/>
    </row>
    <row r="72" spans="1:10" ht="8.1" customHeight="1" thickTop="1" thickBot="1" x14ac:dyDescent="0.3">
      <c r="A72" s="30"/>
      <c r="B72" s="31"/>
      <c r="C72" s="31"/>
      <c r="D72" s="37"/>
      <c r="E72" s="37"/>
      <c r="F72" s="37"/>
      <c r="G72" s="41"/>
      <c r="H72" s="41"/>
      <c r="I72" s="42"/>
      <c r="J72" s="35"/>
    </row>
    <row r="73" spans="1:10" ht="20.100000000000001" customHeight="1" thickTop="1" thickBot="1" x14ac:dyDescent="0.3">
      <c r="A73" s="30"/>
      <c r="B73" s="31"/>
      <c r="C73" s="97" t="s">
        <v>33</v>
      </c>
      <c r="D73" s="98"/>
      <c r="E73" s="98"/>
      <c r="F73" s="98"/>
      <c r="G73" s="99"/>
      <c r="H73" s="43" t="s">
        <v>25</v>
      </c>
      <c r="I73" s="190">
        <f>I64+J67</f>
        <v>0</v>
      </c>
      <c r="J73" s="191"/>
    </row>
    <row r="74" spans="1:10" ht="20.100000000000001" customHeight="1" thickTop="1" thickBot="1" x14ac:dyDescent="0.3">
      <c r="A74" s="30"/>
      <c r="B74" s="31"/>
      <c r="C74" s="100"/>
      <c r="D74" s="101"/>
      <c r="E74" s="101"/>
      <c r="F74" s="101"/>
      <c r="G74" s="102"/>
      <c r="H74" s="44" t="s">
        <v>30</v>
      </c>
      <c r="I74" s="190">
        <f>(I73*20/100)+I73</f>
        <v>0</v>
      </c>
      <c r="J74" s="191"/>
    </row>
    <row r="75" spans="1:10" ht="19.5" customHeight="1" thickTop="1" thickBot="1" x14ac:dyDescent="0.3">
      <c r="A75" s="30"/>
      <c r="B75" s="31"/>
      <c r="C75" s="95" t="s">
        <v>31</v>
      </c>
      <c r="D75" s="103"/>
      <c r="E75" s="103"/>
      <c r="F75" s="103"/>
      <c r="G75" s="192">
        <v>0.2</v>
      </c>
      <c r="H75" s="32"/>
      <c r="I75" s="32"/>
      <c r="J75" s="33"/>
    </row>
    <row r="76" spans="1:10" ht="8.1" customHeight="1" thickTop="1" x14ac:dyDescent="0.25">
      <c r="A76" s="30"/>
      <c r="B76" s="31"/>
      <c r="C76" s="31"/>
      <c r="D76" s="32"/>
      <c r="E76" s="32"/>
      <c r="F76" s="32"/>
      <c r="G76" s="32"/>
      <c r="H76" s="32"/>
      <c r="I76" s="32"/>
      <c r="J76" s="33"/>
    </row>
    <row r="77" spans="1:10" ht="7.5" customHeight="1" thickBot="1" x14ac:dyDescent="0.3">
      <c r="A77" s="45"/>
      <c r="B77" s="46"/>
      <c r="C77" s="46"/>
      <c r="D77" s="47"/>
      <c r="E77" s="47"/>
      <c r="F77" s="47"/>
      <c r="G77" s="47"/>
      <c r="H77" s="47"/>
      <c r="I77" s="47"/>
      <c r="J77" s="48"/>
    </row>
    <row r="78" spans="1:10" ht="15" thickTop="1" x14ac:dyDescent="0.3">
      <c r="A78" s="49"/>
      <c r="B78" s="50"/>
      <c r="C78" s="50"/>
      <c r="D78" s="51"/>
      <c r="E78" s="51"/>
      <c r="F78" s="51"/>
      <c r="G78" s="51"/>
      <c r="H78" s="51"/>
      <c r="I78" s="51"/>
      <c r="J78" s="51"/>
    </row>
  </sheetData>
  <sheetProtection algorithmName="SHA-512" hashValue="WAAfZ/XuB2n2kbi8Sd97NI+qEKqSX9o5Tr/A+LgU/vyFqxSbZUhy/B0dASR6WxoLHCdInrwsAx3p64MYW8uBJw==" saltValue="g9Yu7oj885x/HkTdaVdi8Q==" spinCount="100000" sheet="1" objects="1" scenarios="1"/>
  <mergeCells count="101">
    <mergeCell ref="G71:H71"/>
    <mergeCell ref="C73:G74"/>
    <mergeCell ref="I73:J73"/>
    <mergeCell ref="I74:J74"/>
    <mergeCell ref="C75:F75"/>
    <mergeCell ref="I57:I60"/>
    <mergeCell ref="J57:J58"/>
    <mergeCell ref="D64:G64"/>
    <mergeCell ref="D65:G65"/>
    <mergeCell ref="D67:H67"/>
    <mergeCell ref="D68:I68"/>
    <mergeCell ref="I51:I54"/>
    <mergeCell ref="J51:J52"/>
    <mergeCell ref="B57:B61"/>
    <mergeCell ref="C57:C58"/>
    <mergeCell ref="D57:D58"/>
    <mergeCell ref="E57:E58"/>
    <mergeCell ref="F57:F58"/>
    <mergeCell ref="G57:G58"/>
    <mergeCell ref="H57:H58"/>
    <mergeCell ref="A51:A61"/>
    <mergeCell ref="B51:B55"/>
    <mergeCell ref="C51:C52"/>
    <mergeCell ref="D51:D52"/>
    <mergeCell ref="E51:E52"/>
    <mergeCell ref="F51:F52"/>
    <mergeCell ref="G51:G52"/>
    <mergeCell ref="A39:A49"/>
    <mergeCell ref="H51:H52"/>
    <mergeCell ref="G39:G40"/>
    <mergeCell ref="H39:H40"/>
    <mergeCell ref="I39:I42"/>
    <mergeCell ref="J39:J40"/>
    <mergeCell ref="B45:B49"/>
    <mergeCell ref="C45:C46"/>
    <mergeCell ref="D45:D46"/>
    <mergeCell ref="E45:E46"/>
    <mergeCell ref="F45:F46"/>
    <mergeCell ref="G45:G46"/>
    <mergeCell ref="B39:B43"/>
    <mergeCell ref="C39:C40"/>
    <mergeCell ref="D39:D40"/>
    <mergeCell ref="E39:E40"/>
    <mergeCell ref="F39:F40"/>
    <mergeCell ref="H45:H46"/>
    <mergeCell ref="I45:I48"/>
    <mergeCell ref="J45:J46"/>
    <mergeCell ref="B33:B37"/>
    <mergeCell ref="C33:C34"/>
    <mergeCell ref="D33:D34"/>
    <mergeCell ref="E33:E34"/>
    <mergeCell ref="F33:F34"/>
    <mergeCell ref="G33:G34"/>
    <mergeCell ref="H33:H34"/>
    <mergeCell ref="I33:I36"/>
    <mergeCell ref="J33:J34"/>
    <mergeCell ref="B27:B31"/>
    <mergeCell ref="C27:C28"/>
    <mergeCell ref="D27:D28"/>
    <mergeCell ref="E27:E28"/>
    <mergeCell ref="F27:F28"/>
    <mergeCell ref="G27:G28"/>
    <mergeCell ref="H27:H28"/>
    <mergeCell ref="I27:I30"/>
    <mergeCell ref="J27:J28"/>
    <mergeCell ref="H15:H16"/>
    <mergeCell ref="I15:I18"/>
    <mergeCell ref="J15:J16"/>
    <mergeCell ref="B21:B25"/>
    <mergeCell ref="C21:C22"/>
    <mergeCell ref="D21:D22"/>
    <mergeCell ref="E21:E22"/>
    <mergeCell ref="F21:F22"/>
    <mergeCell ref="G21:G22"/>
    <mergeCell ref="H21:H22"/>
    <mergeCell ref="I21:I24"/>
    <mergeCell ref="J21:J22"/>
    <mergeCell ref="A9:A37"/>
    <mergeCell ref="B9:B13"/>
    <mergeCell ref="C9:C10"/>
    <mergeCell ref="D9:D10"/>
    <mergeCell ref="E9:E10"/>
    <mergeCell ref="F9:F10"/>
    <mergeCell ref="A1:J2"/>
    <mergeCell ref="A3:J3"/>
    <mergeCell ref="A4:J5"/>
    <mergeCell ref="D6:I6"/>
    <mergeCell ref="J6:J8"/>
    <mergeCell ref="B7:B8"/>
    <mergeCell ref="D7:F7"/>
    <mergeCell ref="I7:I8"/>
    <mergeCell ref="G9:G10"/>
    <mergeCell ref="H9:H10"/>
    <mergeCell ref="I9:I12"/>
    <mergeCell ref="J9:J10"/>
    <mergeCell ref="B15:B19"/>
    <mergeCell ref="C15:C16"/>
    <mergeCell ref="D15:D16"/>
    <mergeCell ref="E15:E16"/>
    <mergeCell ref="F15:F16"/>
    <mergeCell ref="G15:G16"/>
  </mergeCells>
  <printOptions horizontalCentered="1" verticalCentered="1"/>
  <pageMargins left="0.19685039370078741" right="0.19685039370078741" top="0.59055118110236227" bottom="0.70866141732283472" header="0" footer="0.19685039370078741"/>
  <pageSetup paperSize="9" scale="80" orientation="portrait" r:id="rId1"/>
  <headerFooter alignWithMargins="0">
    <oddFooter>&amp;CPage &amp;P</oddFooter>
  </headerFooter>
  <rowBreaks count="1" manualBreakCount="1"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85"/>
  <sheetViews>
    <sheetView showGridLines="0" view="pageBreakPreview" topLeftCell="A47" zoomScale="60" zoomScaleNormal="100" workbookViewId="0">
      <selection activeCell="G75" activeCellId="32" sqref="A4:J5 D9:D13 I9:J13 E15:E19 G15:G19 I15:J19 I21:J25 G21:G25 D21:E25 D27:D31 I27:J31 D33:D37 H33:H34 H36 I33:J37 I39:J43 G39:G42 G43 G45:G49 I45:J49 G51:G55 I51:J55 I57:J61 G57:G60 G61 I64 H65 J67 J68 I71 I73:J73 I74:J74 G75"/>
    </sheetView>
  </sheetViews>
  <sheetFormatPr baseColWidth="10" defaultRowHeight="13.2" x14ac:dyDescent="0.25"/>
  <cols>
    <col min="1" max="1" width="4.77734375" customWidth="1"/>
    <col min="2" max="2" width="11" style="52" customWidth="1"/>
    <col min="3" max="3" width="11.77734375" style="52" customWidth="1"/>
    <col min="4" max="9" width="12.77734375" customWidth="1"/>
    <col min="10" max="10" width="13.21875" customWidth="1"/>
  </cols>
  <sheetData>
    <row r="1" spans="1:10" ht="13.8" thickTop="1" x14ac:dyDescent="0.25">
      <c r="A1" s="62" t="s">
        <v>48</v>
      </c>
      <c r="B1" s="63"/>
      <c r="C1" s="63"/>
      <c r="D1" s="63"/>
      <c r="E1" s="63"/>
      <c r="F1" s="63"/>
      <c r="G1" s="63"/>
      <c r="H1" s="63"/>
      <c r="I1" s="63"/>
      <c r="J1" s="64"/>
    </row>
    <row r="2" spans="1:10" ht="35.25" customHeight="1" thickBot="1" x14ac:dyDescent="0.3">
      <c r="A2" s="65"/>
      <c r="B2" s="66"/>
      <c r="C2" s="66"/>
      <c r="D2" s="66"/>
      <c r="E2" s="66"/>
      <c r="F2" s="66"/>
      <c r="G2" s="66"/>
      <c r="H2" s="66"/>
      <c r="I2" s="66"/>
      <c r="J2" s="67"/>
    </row>
    <row r="3" spans="1:10" ht="20.25" customHeight="1" thickTop="1" thickBot="1" x14ac:dyDescent="0.3">
      <c r="A3" s="68" t="s">
        <v>35</v>
      </c>
      <c r="B3" s="69"/>
      <c r="C3" s="69"/>
      <c r="D3" s="69"/>
      <c r="E3" s="69"/>
      <c r="F3" s="69"/>
      <c r="G3" s="69"/>
      <c r="H3" s="69"/>
      <c r="I3" s="69"/>
      <c r="J3" s="70"/>
    </row>
    <row r="4" spans="1:10" ht="18" customHeight="1" thickTop="1" x14ac:dyDescent="0.25">
      <c r="A4" s="138" t="s">
        <v>34</v>
      </c>
      <c r="B4" s="139"/>
      <c r="C4" s="139"/>
      <c r="D4" s="139"/>
      <c r="E4" s="139"/>
      <c r="F4" s="139"/>
      <c r="G4" s="139"/>
      <c r="H4" s="139"/>
      <c r="I4" s="139"/>
      <c r="J4" s="140"/>
    </row>
    <row r="5" spans="1:10" ht="18" customHeight="1" thickBot="1" x14ac:dyDescent="0.3">
      <c r="A5" s="141"/>
      <c r="B5" s="142"/>
      <c r="C5" s="142"/>
      <c r="D5" s="142"/>
      <c r="E5" s="142"/>
      <c r="F5" s="142"/>
      <c r="G5" s="142"/>
      <c r="H5" s="142"/>
      <c r="I5" s="142"/>
      <c r="J5" s="143"/>
    </row>
    <row r="6" spans="1:10" ht="13.5" customHeight="1" thickBot="1" x14ac:dyDescent="0.3">
      <c r="A6" s="1"/>
      <c r="B6" s="2"/>
      <c r="C6" s="3"/>
      <c r="D6" s="71" t="s">
        <v>46</v>
      </c>
      <c r="E6" s="72"/>
      <c r="F6" s="72"/>
      <c r="G6" s="72"/>
      <c r="H6" s="72"/>
      <c r="I6" s="72"/>
      <c r="J6" s="73" t="s">
        <v>47</v>
      </c>
    </row>
    <row r="7" spans="1:10" ht="54" customHeight="1" x14ac:dyDescent="0.25">
      <c r="A7" s="4"/>
      <c r="B7" s="76" t="s">
        <v>0</v>
      </c>
      <c r="C7" s="5"/>
      <c r="D7" s="78" t="s">
        <v>1</v>
      </c>
      <c r="E7" s="79"/>
      <c r="F7" s="80"/>
      <c r="G7" s="6" t="s">
        <v>2</v>
      </c>
      <c r="H7" s="7" t="s">
        <v>3</v>
      </c>
      <c r="I7" s="81" t="s">
        <v>4</v>
      </c>
      <c r="J7" s="74"/>
    </row>
    <row r="8" spans="1:10" ht="13.8" thickBot="1" x14ac:dyDescent="0.3">
      <c r="A8" s="4"/>
      <c r="B8" s="77"/>
      <c r="C8" s="8"/>
      <c r="D8" s="9" t="s">
        <v>5</v>
      </c>
      <c r="E8" s="9" t="s">
        <v>6</v>
      </c>
      <c r="F8" s="9" t="s">
        <v>7</v>
      </c>
      <c r="G8" s="10" t="s">
        <v>8</v>
      </c>
      <c r="H8" s="11" t="s">
        <v>9</v>
      </c>
      <c r="I8" s="82"/>
      <c r="J8" s="75"/>
    </row>
    <row r="9" spans="1:10" ht="20.100000000000001" customHeight="1" x14ac:dyDescent="0.25">
      <c r="A9" s="55" t="s">
        <v>10</v>
      </c>
      <c r="B9" s="57" t="s">
        <v>11</v>
      </c>
      <c r="C9" s="60" t="s">
        <v>12</v>
      </c>
      <c r="D9" s="144"/>
      <c r="E9" s="124"/>
      <c r="F9" s="124"/>
      <c r="G9" s="125"/>
      <c r="H9" s="125"/>
      <c r="I9" s="149">
        <f>SUM(D12)</f>
        <v>0</v>
      </c>
      <c r="J9" s="153"/>
    </row>
    <row r="10" spans="1:10" ht="20.100000000000001" customHeight="1" x14ac:dyDescent="0.25">
      <c r="A10" s="56"/>
      <c r="B10" s="58"/>
      <c r="C10" s="61"/>
      <c r="D10" s="145"/>
      <c r="E10" s="126"/>
      <c r="F10" s="126"/>
      <c r="G10" s="127"/>
      <c r="H10" s="127"/>
      <c r="I10" s="150"/>
      <c r="J10" s="154"/>
    </row>
    <row r="11" spans="1:10" ht="20.100000000000001" customHeight="1" thickBot="1" x14ac:dyDescent="0.3">
      <c r="A11" s="56"/>
      <c r="B11" s="58"/>
      <c r="C11" s="12" t="s">
        <v>13</v>
      </c>
      <c r="D11" s="146"/>
      <c r="E11" s="128"/>
      <c r="F11" s="128"/>
      <c r="G11" s="129"/>
      <c r="H11" s="129"/>
      <c r="I11" s="150"/>
      <c r="J11" s="155"/>
    </row>
    <row r="12" spans="1:10" ht="20.100000000000001" customHeight="1" thickTop="1" thickBot="1" x14ac:dyDescent="0.3">
      <c r="A12" s="56"/>
      <c r="B12" s="58"/>
      <c r="C12" s="13" t="s">
        <v>14</v>
      </c>
      <c r="D12" s="147">
        <f>SUM(D9:D11)</f>
        <v>0</v>
      </c>
      <c r="E12" s="130"/>
      <c r="F12" s="130"/>
      <c r="G12" s="131"/>
      <c r="H12" s="131"/>
      <c r="I12" s="151"/>
      <c r="J12" s="156"/>
    </row>
    <row r="13" spans="1:10" ht="20.100000000000001" customHeight="1" thickTop="1" thickBot="1" x14ac:dyDescent="0.3">
      <c r="A13" s="56"/>
      <c r="B13" s="59"/>
      <c r="C13" s="14" t="s">
        <v>15</v>
      </c>
      <c r="D13" s="148"/>
      <c r="E13" s="132"/>
      <c r="F13" s="132"/>
      <c r="G13" s="133"/>
      <c r="H13" s="134"/>
      <c r="I13" s="152">
        <f>D13</f>
        <v>0</v>
      </c>
      <c r="J13" s="155"/>
    </row>
    <row r="14" spans="1:10" ht="8.1" customHeight="1" thickTop="1" thickBot="1" x14ac:dyDescent="0.3">
      <c r="A14" s="56"/>
      <c r="B14" s="15"/>
      <c r="C14" s="16"/>
      <c r="D14" s="17"/>
      <c r="E14" s="17"/>
      <c r="F14" s="17"/>
      <c r="G14" s="18"/>
      <c r="H14" s="19"/>
      <c r="I14" s="20"/>
      <c r="J14" s="21"/>
    </row>
    <row r="15" spans="1:10" ht="20.100000000000001" customHeight="1" thickTop="1" x14ac:dyDescent="0.25">
      <c r="A15" s="56"/>
      <c r="B15" s="58" t="s">
        <v>16</v>
      </c>
      <c r="C15" s="60" t="s">
        <v>12</v>
      </c>
      <c r="D15" s="124"/>
      <c r="E15" s="194"/>
      <c r="F15" s="125"/>
      <c r="G15" s="162"/>
      <c r="H15" s="125"/>
      <c r="I15" s="150">
        <f>SUM(E18)</f>
        <v>0</v>
      </c>
      <c r="J15" s="153"/>
    </row>
    <row r="16" spans="1:10" ht="20.100000000000001" customHeight="1" x14ac:dyDescent="0.25">
      <c r="A16" s="56"/>
      <c r="B16" s="58"/>
      <c r="C16" s="61"/>
      <c r="D16" s="126"/>
      <c r="E16" s="158"/>
      <c r="F16" s="127"/>
      <c r="G16" s="158"/>
      <c r="H16" s="127"/>
      <c r="I16" s="150"/>
      <c r="J16" s="154"/>
    </row>
    <row r="17" spans="1:10" ht="20.100000000000001" customHeight="1" thickBot="1" x14ac:dyDescent="0.3">
      <c r="A17" s="56"/>
      <c r="B17" s="58"/>
      <c r="C17" s="12" t="s">
        <v>13</v>
      </c>
      <c r="D17" s="128"/>
      <c r="E17" s="159"/>
      <c r="F17" s="129"/>
      <c r="G17" s="159"/>
      <c r="H17" s="129"/>
      <c r="I17" s="150"/>
      <c r="J17" s="155"/>
    </row>
    <row r="18" spans="1:10" ht="20.100000000000001" customHeight="1" thickTop="1" thickBot="1" x14ac:dyDescent="0.3">
      <c r="A18" s="56"/>
      <c r="B18" s="58"/>
      <c r="C18" s="13" t="s">
        <v>14</v>
      </c>
      <c r="D18" s="130"/>
      <c r="E18" s="160">
        <f>SUM(E15:E17)</f>
        <v>0</v>
      </c>
      <c r="F18" s="131"/>
      <c r="G18" s="160">
        <f>SUM(G15:G17)</f>
        <v>0</v>
      </c>
      <c r="H18" s="131"/>
      <c r="I18" s="151"/>
      <c r="J18" s="156"/>
    </row>
    <row r="19" spans="1:10" ht="20.100000000000001" customHeight="1" thickTop="1" thickBot="1" x14ac:dyDescent="0.3">
      <c r="A19" s="56"/>
      <c r="B19" s="59"/>
      <c r="C19" s="14" t="s">
        <v>15</v>
      </c>
      <c r="D19" s="132"/>
      <c r="E19" s="161"/>
      <c r="F19" s="133"/>
      <c r="G19" s="163"/>
      <c r="H19" s="134"/>
      <c r="I19" s="152">
        <f>G19</f>
        <v>0</v>
      </c>
      <c r="J19" s="155"/>
    </row>
    <row r="20" spans="1:10" ht="8.1" customHeight="1" thickTop="1" thickBot="1" x14ac:dyDescent="0.3">
      <c r="A20" s="56"/>
      <c r="B20" s="22"/>
      <c r="C20" s="23"/>
      <c r="D20" s="18"/>
      <c r="E20" s="18"/>
      <c r="F20" s="18"/>
      <c r="G20" s="18"/>
      <c r="H20" s="24"/>
      <c r="I20" s="24"/>
      <c r="J20" s="21"/>
    </row>
    <row r="21" spans="1:10" ht="20.100000000000001" customHeight="1" thickTop="1" x14ac:dyDescent="0.25">
      <c r="A21" s="56"/>
      <c r="B21" s="58" t="s">
        <v>17</v>
      </c>
      <c r="C21" s="60" t="s">
        <v>12</v>
      </c>
      <c r="D21" s="169"/>
      <c r="E21" s="169"/>
      <c r="F21" s="124"/>
      <c r="G21" s="164"/>
      <c r="H21" s="135"/>
      <c r="I21" s="149">
        <f>SUM(D24:G24)</f>
        <v>0</v>
      </c>
      <c r="J21" s="153"/>
    </row>
    <row r="22" spans="1:10" ht="20.100000000000001" customHeight="1" x14ac:dyDescent="0.25">
      <c r="A22" s="56"/>
      <c r="B22" s="58"/>
      <c r="C22" s="61"/>
      <c r="D22" s="170"/>
      <c r="E22" s="170"/>
      <c r="F22" s="126"/>
      <c r="G22" s="165"/>
      <c r="H22" s="127"/>
      <c r="I22" s="150"/>
      <c r="J22" s="154"/>
    </row>
    <row r="23" spans="1:10" ht="20.100000000000001" customHeight="1" thickBot="1" x14ac:dyDescent="0.3">
      <c r="A23" s="56"/>
      <c r="B23" s="58"/>
      <c r="C23" s="12" t="s">
        <v>13</v>
      </c>
      <c r="D23" s="196"/>
      <c r="E23" s="196"/>
      <c r="F23" s="128"/>
      <c r="G23" s="195"/>
      <c r="H23" s="129"/>
      <c r="I23" s="150"/>
      <c r="J23" s="155"/>
    </row>
    <row r="24" spans="1:10" ht="20.100000000000001" customHeight="1" thickTop="1" thickBot="1" x14ac:dyDescent="0.3">
      <c r="A24" s="56"/>
      <c r="B24" s="58"/>
      <c r="C24" s="13" t="s">
        <v>14</v>
      </c>
      <c r="D24" s="167">
        <f>SUM(D21:D23)</f>
        <v>0</v>
      </c>
      <c r="E24" s="167">
        <f>SUM(E21:E23)</f>
        <v>0</v>
      </c>
      <c r="F24" s="130"/>
      <c r="G24" s="167">
        <f>SUM(G21:G23)</f>
        <v>0</v>
      </c>
      <c r="H24" s="131"/>
      <c r="I24" s="151"/>
      <c r="J24" s="156"/>
    </row>
    <row r="25" spans="1:10" ht="20.100000000000001" customHeight="1" thickTop="1" thickBot="1" x14ac:dyDescent="0.3">
      <c r="A25" s="56"/>
      <c r="B25" s="59"/>
      <c r="C25" s="14" t="s">
        <v>15</v>
      </c>
      <c r="D25" s="172"/>
      <c r="E25" s="172"/>
      <c r="F25" s="132"/>
      <c r="G25" s="168"/>
      <c r="H25" s="134"/>
      <c r="I25" s="152">
        <f>D25+G25</f>
        <v>0</v>
      </c>
      <c r="J25" s="155"/>
    </row>
    <row r="26" spans="1:10" ht="8.1" customHeight="1" thickTop="1" thickBot="1" x14ac:dyDescent="0.3">
      <c r="A26" s="56"/>
      <c r="B26" s="22"/>
      <c r="C26" s="23"/>
      <c r="D26" s="18"/>
      <c r="E26" s="18"/>
      <c r="F26" s="18"/>
      <c r="G26" s="18"/>
      <c r="H26" s="24"/>
      <c r="I26" s="20"/>
      <c r="J26" s="21"/>
    </row>
    <row r="27" spans="1:10" ht="20.100000000000001" customHeight="1" thickTop="1" x14ac:dyDescent="0.25">
      <c r="A27" s="56"/>
      <c r="B27" s="58" t="s">
        <v>18</v>
      </c>
      <c r="C27" s="60" t="s">
        <v>12</v>
      </c>
      <c r="D27" s="173"/>
      <c r="E27" s="136"/>
      <c r="F27" s="136"/>
      <c r="G27" s="135"/>
      <c r="H27" s="135"/>
      <c r="I27" s="150">
        <f>SUM(F30)</f>
        <v>0</v>
      </c>
      <c r="J27" s="153"/>
    </row>
    <row r="28" spans="1:10" ht="20.100000000000001" customHeight="1" x14ac:dyDescent="0.25">
      <c r="A28" s="56"/>
      <c r="B28" s="58"/>
      <c r="C28" s="61"/>
      <c r="D28" s="174"/>
      <c r="E28" s="126"/>
      <c r="F28" s="126"/>
      <c r="G28" s="127"/>
      <c r="H28" s="127"/>
      <c r="I28" s="150"/>
      <c r="J28" s="154"/>
    </row>
    <row r="29" spans="1:10" ht="20.100000000000001" customHeight="1" thickBot="1" x14ac:dyDescent="0.3">
      <c r="A29" s="56"/>
      <c r="B29" s="58"/>
      <c r="C29" s="12" t="s">
        <v>13</v>
      </c>
      <c r="D29" s="177"/>
      <c r="E29" s="128"/>
      <c r="F29" s="128"/>
      <c r="G29" s="129"/>
      <c r="H29" s="129"/>
      <c r="I29" s="150"/>
      <c r="J29" s="155"/>
    </row>
    <row r="30" spans="1:10" ht="20.100000000000001" customHeight="1" thickTop="1" thickBot="1" x14ac:dyDescent="0.3">
      <c r="A30" s="56"/>
      <c r="B30" s="58"/>
      <c r="C30" s="13" t="s">
        <v>14</v>
      </c>
      <c r="D30" s="175">
        <f>SUM(D27:D29)</f>
        <v>0</v>
      </c>
      <c r="E30" s="130"/>
      <c r="F30" s="130"/>
      <c r="G30" s="131"/>
      <c r="H30" s="131"/>
      <c r="I30" s="151"/>
      <c r="J30" s="156"/>
    </row>
    <row r="31" spans="1:10" ht="20.100000000000001" customHeight="1" thickTop="1" thickBot="1" x14ac:dyDescent="0.3">
      <c r="A31" s="56"/>
      <c r="B31" s="59"/>
      <c r="C31" s="14" t="s">
        <v>15</v>
      </c>
      <c r="D31" s="176"/>
      <c r="E31" s="132"/>
      <c r="F31" s="132"/>
      <c r="G31" s="137"/>
      <c r="H31" s="134"/>
      <c r="I31" s="152">
        <f>D31</f>
        <v>0</v>
      </c>
      <c r="J31" s="155"/>
    </row>
    <row r="32" spans="1:10" ht="8.1" customHeight="1" thickTop="1" thickBot="1" x14ac:dyDescent="0.3">
      <c r="A32" s="56"/>
      <c r="B32" s="22"/>
      <c r="C32" s="23"/>
      <c r="D32" s="18"/>
      <c r="E32" s="18"/>
      <c r="F32" s="18"/>
      <c r="G32" s="18"/>
      <c r="H32" s="24"/>
      <c r="I32" s="20"/>
      <c r="J32" s="21"/>
    </row>
    <row r="33" spans="1:10" ht="20.100000000000001" customHeight="1" thickTop="1" x14ac:dyDescent="0.25">
      <c r="A33" s="56"/>
      <c r="B33" s="58" t="s">
        <v>19</v>
      </c>
      <c r="C33" s="60" t="s">
        <v>12</v>
      </c>
      <c r="D33" s="184"/>
      <c r="E33" s="136"/>
      <c r="F33" s="136"/>
      <c r="G33" s="135"/>
      <c r="H33" s="178"/>
      <c r="I33" s="150">
        <f>SUM(F36:H36)</f>
        <v>0</v>
      </c>
      <c r="J33" s="153"/>
    </row>
    <row r="34" spans="1:10" ht="20.100000000000001" customHeight="1" x14ac:dyDescent="0.25">
      <c r="A34" s="56"/>
      <c r="B34" s="58"/>
      <c r="C34" s="61"/>
      <c r="D34" s="174"/>
      <c r="E34" s="126"/>
      <c r="F34" s="126"/>
      <c r="G34" s="127"/>
      <c r="H34" s="179"/>
      <c r="I34" s="150"/>
      <c r="J34" s="154"/>
    </row>
    <row r="35" spans="1:10" ht="20.100000000000001" customHeight="1" thickBot="1" x14ac:dyDescent="0.3">
      <c r="A35" s="56"/>
      <c r="B35" s="58"/>
      <c r="C35" s="12" t="s">
        <v>13</v>
      </c>
      <c r="D35" s="177"/>
      <c r="E35" s="128"/>
      <c r="F35" s="128"/>
      <c r="G35" s="129"/>
      <c r="H35" s="129"/>
      <c r="I35" s="150"/>
      <c r="J35" s="155"/>
    </row>
    <row r="36" spans="1:10" ht="20.100000000000001" customHeight="1" thickTop="1" thickBot="1" x14ac:dyDescent="0.3">
      <c r="A36" s="56"/>
      <c r="B36" s="58"/>
      <c r="C36" s="13" t="s">
        <v>14</v>
      </c>
      <c r="D36" s="175">
        <f>SUM(D33:D35)</f>
        <v>0</v>
      </c>
      <c r="E36" s="130"/>
      <c r="F36" s="130"/>
      <c r="G36" s="131"/>
      <c r="H36" s="180"/>
      <c r="I36" s="151"/>
      <c r="J36" s="156"/>
    </row>
    <row r="37" spans="1:10" ht="20.100000000000001" customHeight="1" thickTop="1" thickBot="1" x14ac:dyDescent="0.3">
      <c r="A37" s="56"/>
      <c r="B37" s="59"/>
      <c r="C37" s="14" t="s">
        <v>15</v>
      </c>
      <c r="D37" s="176"/>
      <c r="E37" s="132"/>
      <c r="F37" s="132"/>
      <c r="G37" s="137"/>
      <c r="H37" s="137"/>
      <c r="I37" s="152">
        <f>D37+F37+H37</f>
        <v>0</v>
      </c>
      <c r="J37" s="155"/>
    </row>
    <row r="38" spans="1:10" ht="8.1" customHeight="1" thickTop="1" thickBot="1" x14ac:dyDescent="0.3">
      <c r="A38" s="25"/>
      <c r="B38" s="23"/>
      <c r="C38" s="23"/>
      <c r="D38" s="18"/>
      <c r="E38" s="18"/>
      <c r="F38" s="18"/>
      <c r="G38" s="18"/>
      <c r="H38" s="24"/>
      <c r="I38" s="20"/>
      <c r="J38" s="21"/>
    </row>
    <row r="39" spans="1:10" ht="20.100000000000001" customHeight="1" thickTop="1" x14ac:dyDescent="0.25">
      <c r="A39" s="92" t="s">
        <v>20</v>
      </c>
      <c r="B39" s="83" t="s">
        <v>21</v>
      </c>
      <c r="C39" s="60" t="s">
        <v>12</v>
      </c>
      <c r="D39" s="124"/>
      <c r="E39" s="124"/>
      <c r="F39" s="124"/>
      <c r="G39" s="184"/>
      <c r="H39" s="125"/>
      <c r="I39" s="150">
        <f>SUM(E42)</f>
        <v>0</v>
      </c>
      <c r="J39" s="181"/>
    </row>
    <row r="40" spans="1:10" ht="20.100000000000001" customHeight="1" x14ac:dyDescent="0.25">
      <c r="A40" s="93"/>
      <c r="B40" s="83"/>
      <c r="C40" s="61"/>
      <c r="D40" s="126"/>
      <c r="E40" s="126"/>
      <c r="F40" s="126"/>
      <c r="G40" s="174"/>
      <c r="H40" s="127"/>
      <c r="I40" s="150"/>
      <c r="J40" s="182"/>
    </row>
    <row r="41" spans="1:10" ht="20.100000000000001" customHeight="1" thickBot="1" x14ac:dyDescent="0.3">
      <c r="A41" s="93"/>
      <c r="B41" s="83"/>
      <c r="C41" s="12" t="s">
        <v>13</v>
      </c>
      <c r="D41" s="128"/>
      <c r="E41" s="128"/>
      <c r="F41" s="128"/>
      <c r="G41" s="177"/>
      <c r="H41" s="129"/>
      <c r="I41" s="150"/>
      <c r="J41" s="183"/>
    </row>
    <row r="42" spans="1:10" ht="20.100000000000001" customHeight="1" thickTop="1" thickBot="1" x14ac:dyDescent="0.3">
      <c r="A42" s="93"/>
      <c r="B42" s="83"/>
      <c r="C42" s="13" t="s">
        <v>14</v>
      </c>
      <c r="D42" s="130"/>
      <c r="E42" s="130"/>
      <c r="F42" s="130"/>
      <c r="G42" s="175">
        <f>SUM(G39:G41)</f>
        <v>0</v>
      </c>
      <c r="H42" s="131"/>
      <c r="I42" s="151"/>
      <c r="J42" s="156"/>
    </row>
    <row r="43" spans="1:10" ht="20.100000000000001" customHeight="1" thickTop="1" thickBot="1" x14ac:dyDescent="0.3">
      <c r="A43" s="93"/>
      <c r="B43" s="84"/>
      <c r="C43" s="14" t="s">
        <v>15</v>
      </c>
      <c r="D43" s="132"/>
      <c r="E43" s="132"/>
      <c r="F43" s="132"/>
      <c r="G43" s="176"/>
      <c r="H43" s="134"/>
      <c r="I43" s="152">
        <f>G43</f>
        <v>0</v>
      </c>
      <c r="J43" s="183"/>
    </row>
    <row r="44" spans="1:10" ht="8.1" customHeight="1" thickTop="1" thickBot="1" x14ac:dyDescent="0.3">
      <c r="A44" s="93"/>
      <c r="B44" s="23"/>
      <c r="C44" s="23"/>
      <c r="D44" s="18"/>
      <c r="E44" s="18"/>
      <c r="F44" s="18"/>
      <c r="G44" s="18"/>
      <c r="H44" s="24"/>
      <c r="I44" s="24"/>
      <c r="J44" s="21"/>
    </row>
    <row r="45" spans="1:10" ht="20.100000000000001" customHeight="1" thickTop="1" x14ac:dyDescent="0.25">
      <c r="A45" s="93"/>
      <c r="B45" s="83" t="s">
        <v>17</v>
      </c>
      <c r="C45" s="60" t="s">
        <v>12</v>
      </c>
      <c r="D45" s="124"/>
      <c r="E45" s="124"/>
      <c r="F45" s="124"/>
      <c r="G45" s="184"/>
      <c r="H45" s="135"/>
      <c r="I45" s="149">
        <f>SUM(E48)</f>
        <v>0</v>
      </c>
      <c r="J45" s="181"/>
    </row>
    <row r="46" spans="1:10" ht="20.100000000000001" customHeight="1" x14ac:dyDescent="0.25">
      <c r="A46" s="93"/>
      <c r="B46" s="83"/>
      <c r="C46" s="61"/>
      <c r="D46" s="126"/>
      <c r="E46" s="126"/>
      <c r="F46" s="126"/>
      <c r="G46" s="174"/>
      <c r="H46" s="127"/>
      <c r="I46" s="150"/>
      <c r="J46" s="182"/>
    </row>
    <row r="47" spans="1:10" ht="20.100000000000001" customHeight="1" thickBot="1" x14ac:dyDescent="0.3">
      <c r="A47" s="93"/>
      <c r="B47" s="83"/>
      <c r="C47" s="12" t="s">
        <v>13</v>
      </c>
      <c r="D47" s="128"/>
      <c r="E47" s="128"/>
      <c r="F47" s="128"/>
      <c r="G47" s="197"/>
      <c r="H47" s="129"/>
      <c r="I47" s="150"/>
      <c r="J47" s="183"/>
    </row>
    <row r="48" spans="1:10" ht="20.100000000000001" customHeight="1" thickTop="1" thickBot="1" x14ac:dyDescent="0.3">
      <c r="A48" s="93"/>
      <c r="B48" s="83"/>
      <c r="C48" s="13" t="s">
        <v>14</v>
      </c>
      <c r="D48" s="130"/>
      <c r="E48" s="130"/>
      <c r="F48" s="130"/>
      <c r="G48" s="175">
        <f>SUM(G45:G47)</f>
        <v>0</v>
      </c>
      <c r="H48" s="131"/>
      <c r="I48" s="151"/>
      <c r="J48" s="156"/>
    </row>
    <row r="49" spans="1:10" ht="20.100000000000001" customHeight="1" thickTop="1" thickBot="1" x14ac:dyDescent="0.3">
      <c r="A49" s="94"/>
      <c r="B49" s="84"/>
      <c r="C49" s="14" t="s">
        <v>15</v>
      </c>
      <c r="D49" s="132"/>
      <c r="E49" s="132"/>
      <c r="F49" s="132"/>
      <c r="G49" s="176"/>
      <c r="H49" s="134"/>
      <c r="I49" s="152">
        <f>D49+G49</f>
        <v>0</v>
      </c>
      <c r="J49" s="183"/>
    </row>
    <row r="50" spans="1:10" ht="8.1" customHeight="1" thickTop="1" thickBot="1" x14ac:dyDescent="0.3">
      <c r="A50" s="25"/>
      <c r="B50" s="23"/>
      <c r="C50" s="23"/>
      <c r="D50" s="18"/>
      <c r="E50" s="18"/>
      <c r="F50" s="18"/>
      <c r="G50" s="18"/>
      <c r="H50" s="24"/>
      <c r="I50" s="20"/>
      <c r="J50" s="21"/>
    </row>
    <row r="51" spans="1:10" ht="20.100000000000001" customHeight="1" thickTop="1" x14ac:dyDescent="0.25">
      <c r="A51" s="85" t="s">
        <v>22</v>
      </c>
      <c r="B51" s="88" t="s">
        <v>23</v>
      </c>
      <c r="C51" s="91" t="s">
        <v>12</v>
      </c>
      <c r="D51" s="124"/>
      <c r="E51" s="124"/>
      <c r="F51" s="136"/>
      <c r="G51" s="173"/>
      <c r="H51" s="135"/>
      <c r="I51" s="150">
        <f>SUM(E54)</f>
        <v>0</v>
      </c>
      <c r="J51" s="181"/>
    </row>
    <row r="52" spans="1:10" ht="20.100000000000001" customHeight="1" x14ac:dyDescent="0.25">
      <c r="A52" s="86"/>
      <c r="B52" s="89"/>
      <c r="C52" s="61"/>
      <c r="D52" s="126"/>
      <c r="E52" s="126"/>
      <c r="F52" s="126"/>
      <c r="G52" s="174"/>
      <c r="H52" s="127"/>
      <c r="I52" s="150"/>
      <c r="J52" s="182"/>
    </row>
    <row r="53" spans="1:10" ht="20.100000000000001" customHeight="1" thickBot="1" x14ac:dyDescent="0.3">
      <c r="A53" s="86"/>
      <c r="B53" s="89"/>
      <c r="C53" s="12" t="s">
        <v>13</v>
      </c>
      <c r="D53" s="128"/>
      <c r="E53" s="128"/>
      <c r="F53" s="128"/>
      <c r="G53" s="177"/>
      <c r="H53" s="129"/>
      <c r="I53" s="150"/>
      <c r="J53" s="183"/>
    </row>
    <row r="54" spans="1:10" ht="20.100000000000001" customHeight="1" thickTop="1" thickBot="1" x14ac:dyDescent="0.3">
      <c r="A54" s="86"/>
      <c r="B54" s="89"/>
      <c r="C54" s="13" t="s">
        <v>14</v>
      </c>
      <c r="D54" s="130"/>
      <c r="E54" s="130"/>
      <c r="F54" s="130"/>
      <c r="G54" s="175">
        <f>SUM(G51:G53)</f>
        <v>0</v>
      </c>
      <c r="H54" s="131"/>
      <c r="I54" s="151"/>
      <c r="J54" s="156"/>
    </row>
    <row r="55" spans="1:10" ht="20.100000000000001" customHeight="1" thickTop="1" thickBot="1" x14ac:dyDescent="0.3">
      <c r="A55" s="86"/>
      <c r="B55" s="90"/>
      <c r="C55" s="14" t="s">
        <v>15</v>
      </c>
      <c r="D55" s="132"/>
      <c r="E55" s="132"/>
      <c r="F55" s="132"/>
      <c r="G55" s="176"/>
      <c r="H55" s="134"/>
      <c r="I55" s="152">
        <f>G55</f>
        <v>0</v>
      </c>
      <c r="J55" s="183"/>
    </row>
    <row r="56" spans="1:10" ht="8.1" customHeight="1" thickTop="1" thickBot="1" x14ac:dyDescent="0.3">
      <c r="A56" s="86"/>
      <c r="B56" s="22"/>
      <c r="C56" s="23"/>
      <c r="D56" s="18"/>
      <c r="E56" s="18"/>
      <c r="F56" s="18"/>
      <c r="G56" s="18"/>
      <c r="H56" s="24"/>
      <c r="I56" s="20"/>
      <c r="J56" s="21"/>
    </row>
    <row r="57" spans="1:10" ht="20.100000000000001" customHeight="1" thickTop="1" x14ac:dyDescent="0.25">
      <c r="A57" s="86"/>
      <c r="B57" s="89" t="s">
        <v>17</v>
      </c>
      <c r="C57" s="60" t="s">
        <v>12</v>
      </c>
      <c r="D57" s="136"/>
      <c r="E57" s="136"/>
      <c r="F57" s="136"/>
      <c r="G57" s="173"/>
      <c r="H57" s="125"/>
      <c r="I57" s="150">
        <f>SUM(E60)</f>
        <v>0</v>
      </c>
      <c r="J57" s="181"/>
    </row>
    <row r="58" spans="1:10" ht="20.100000000000001" customHeight="1" x14ac:dyDescent="0.25">
      <c r="A58" s="86"/>
      <c r="B58" s="89"/>
      <c r="C58" s="61"/>
      <c r="D58" s="126"/>
      <c r="E58" s="126"/>
      <c r="F58" s="126"/>
      <c r="G58" s="174"/>
      <c r="H58" s="127"/>
      <c r="I58" s="150"/>
      <c r="J58" s="182"/>
    </row>
    <row r="59" spans="1:10" ht="20.100000000000001" customHeight="1" thickBot="1" x14ac:dyDescent="0.3">
      <c r="A59" s="86"/>
      <c r="B59" s="89"/>
      <c r="C59" s="12" t="s">
        <v>13</v>
      </c>
      <c r="D59" s="128"/>
      <c r="E59" s="128"/>
      <c r="F59" s="128"/>
      <c r="G59" s="197"/>
      <c r="H59" s="129"/>
      <c r="I59" s="150"/>
      <c r="J59" s="183"/>
    </row>
    <row r="60" spans="1:10" ht="20.100000000000001" customHeight="1" thickTop="1" thickBot="1" x14ac:dyDescent="0.3">
      <c r="A60" s="86"/>
      <c r="B60" s="89"/>
      <c r="C60" s="13" t="s">
        <v>14</v>
      </c>
      <c r="D60" s="130"/>
      <c r="E60" s="130"/>
      <c r="F60" s="130"/>
      <c r="G60" s="175">
        <f>SUM(G57:G59)</f>
        <v>0</v>
      </c>
      <c r="H60" s="131"/>
      <c r="I60" s="151"/>
      <c r="J60" s="156"/>
    </row>
    <row r="61" spans="1:10" ht="20.100000000000001" customHeight="1" thickTop="1" thickBot="1" x14ac:dyDescent="0.3">
      <c r="A61" s="87"/>
      <c r="B61" s="90"/>
      <c r="C61" s="14" t="s">
        <v>15</v>
      </c>
      <c r="D61" s="132"/>
      <c r="E61" s="132"/>
      <c r="F61" s="132"/>
      <c r="G61" s="176"/>
      <c r="H61" s="137"/>
      <c r="I61" s="152">
        <f>D61+G61</f>
        <v>0</v>
      </c>
      <c r="J61" s="183"/>
    </row>
    <row r="62" spans="1:10" ht="8.1" customHeight="1" thickTop="1" thickBot="1" x14ac:dyDescent="0.3">
      <c r="A62" s="25"/>
      <c r="B62" s="26"/>
      <c r="C62" s="26"/>
      <c r="D62" s="27"/>
      <c r="E62" s="27"/>
      <c r="F62" s="27"/>
      <c r="G62" s="27"/>
      <c r="H62" s="27"/>
      <c r="I62" s="28"/>
      <c r="J62" s="29"/>
    </row>
    <row r="63" spans="1:10" ht="8.1" customHeight="1" thickTop="1" thickBot="1" x14ac:dyDescent="0.3">
      <c r="A63" s="30"/>
      <c r="B63" s="31"/>
      <c r="C63" s="31"/>
      <c r="D63" s="32"/>
      <c r="E63" s="32"/>
      <c r="F63" s="32"/>
      <c r="G63" s="32"/>
      <c r="H63" s="32"/>
      <c r="I63" s="32"/>
      <c r="J63" s="33"/>
    </row>
    <row r="64" spans="1:10" ht="20.100000000000001" customHeight="1" thickTop="1" thickBot="1" x14ac:dyDescent="0.3">
      <c r="A64" s="30"/>
      <c r="B64" s="31"/>
      <c r="C64" s="31"/>
      <c r="D64" s="104" t="s">
        <v>24</v>
      </c>
      <c r="E64" s="105"/>
      <c r="F64" s="105"/>
      <c r="G64" s="105"/>
      <c r="H64" s="34" t="s">
        <v>25</v>
      </c>
      <c r="I64" s="185">
        <f>SUM(I9:I60)</f>
        <v>0</v>
      </c>
      <c r="J64" s="35"/>
    </row>
    <row r="65" spans="1:10" ht="20.100000000000001" customHeight="1" thickTop="1" thickBot="1" x14ac:dyDescent="0.3">
      <c r="A65" s="30"/>
      <c r="B65" s="31"/>
      <c r="C65" s="31"/>
      <c r="D65" s="104" t="s">
        <v>26</v>
      </c>
      <c r="E65" s="105"/>
      <c r="F65" s="105"/>
      <c r="G65" s="105"/>
      <c r="H65" s="186">
        <f>I13+I19+I25+I31+I37+I43+I49+I55+I61</f>
        <v>0</v>
      </c>
      <c r="I65" s="36"/>
      <c r="J65" s="35"/>
    </row>
    <row r="66" spans="1:10" ht="8.1" customHeight="1" thickTop="1" thickBot="1" x14ac:dyDescent="0.3">
      <c r="A66" s="30"/>
      <c r="B66" s="31"/>
      <c r="C66" s="31"/>
      <c r="D66" s="37"/>
      <c r="E66" s="37"/>
      <c r="F66" s="37"/>
      <c r="G66" s="37"/>
      <c r="H66" s="37"/>
      <c r="I66" s="37"/>
      <c r="J66" s="35"/>
    </row>
    <row r="67" spans="1:10" ht="20.100000000000001" customHeight="1" thickTop="1" thickBot="1" x14ac:dyDescent="0.3">
      <c r="A67" s="30"/>
      <c r="B67" s="31"/>
      <c r="C67" s="31"/>
      <c r="D67" s="106" t="s">
        <v>27</v>
      </c>
      <c r="E67" s="107"/>
      <c r="F67" s="107"/>
      <c r="G67" s="107"/>
      <c r="H67" s="108"/>
      <c r="I67" s="38" t="s">
        <v>25</v>
      </c>
      <c r="J67" s="187">
        <f>SUM(J12:J60)</f>
        <v>0</v>
      </c>
    </row>
    <row r="68" spans="1:10" ht="20.100000000000001" customHeight="1" thickTop="1" thickBot="1" x14ac:dyDescent="0.3">
      <c r="A68" s="30"/>
      <c r="B68" s="31"/>
      <c r="C68" s="31"/>
      <c r="D68" s="106" t="s">
        <v>28</v>
      </c>
      <c r="E68" s="107"/>
      <c r="F68" s="107"/>
      <c r="G68" s="107"/>
      <c r="H68" s="107"/>
      <c r="I68" s="108"/>
      <c r="J68" s="188">
        <f>J13+J19+J25+J31+J37+J43+J49+J55+J61</f>
        <v>0</v>
      </c>
    </row>
    <row r="69" spans="1:10" ht="8.1" customHeight="1" thickTop="1" x14ac:dyDescent="0.25">
      <c r="A69" s="30"/>
      <c r="B69" s="31"/>
      <c r="C69" s="31"/>
      <c r="D69" s="37"/>
      <c r="E69" s="37"/>
      <c r="F69" s="37"/>
      <c r="G69" s="37"/>
      <c r="H69" s="37"/>
      <c r="I69" s="37"/>
      <c r="J69" s="35"/>
    </row>
    <row r="70" spans="1:10" ht="7.5" customHeight="1" thickBot="1" x14ac:dyDescent="0.3">
      <c r="A70" s="30"/>
      <c r="B70" s="31"/>
      <c r="C70" s="31"/>
      <c r="D70" s="37"/>
      <c r="E70" s="37"/>
      <c r="F70" s="37"/>
      <c r="G70" s="37"/>
      <c r="H70" s="39"/>
      <c r="I70" s="39"/>
      <c r="J70" s="40"/>
    </row>
    <row r="71" spans="1:10" ht="20.100000000000001" customHeight="1" thickTop="1" thickBot="1" x14ac:dyDescent="0.3">
      <c r="A71" s="30"/>
      <c r="B71" s="31"/>
      <c r="C71" s="31"/>
      <c r="D71" s="37"/>
      <c r="E71" s="37"/>
      <c r="F71" s="37"/>
      <c r="G71" s="95" t="s">
        <v>29</v>
      </c>
      <c r="H71" s="96"/>
      <c r="I71" s="189"/>
      <c r="J71" s="35"/>
    </row>
    <row r="72" spans="1:10" ht="8.1" customHeight="1" thickTop="1" thickBot="1" x14ac:dyDescent="0.3">
      <c r="A72" s="30"/>
      <c r="B72" s="31"/>
      <c r="C72" s="31"/>
      <c r="D72" s="37"/>
      <c r="E72" s="37"/>
      <c r="F72" s="37"/>
      <c r="G72" s="41"/>
      <c r="H72" s="41"/>
      <c r="I72" s="42"/>
      <c r="J72" s="35"/>
    </row>
    <row r="73" spans="1:10" ht="20.100000000000001" customHeight="1" thickTop="1" thickBot="1" x14ac:dyDescent="0.3">
      <c r="A73" s="30"/>
      <c r="B73" s="31"/>
      <c r="C73" s="97" t="s">
        <v>36</v>
      </c>
      <c r="D73" s="98"/>
      <c r="E73" s="98"/>
      <c r="F73" s="98"/>
      <c r="G73" s="99"/>
      <c r="H73" s="43" t="s">
        <v>25</v>
      </c>
      <c r="I73" s="190">
        <f>I64+J67</f>
        <v>0</v>
      </c>
      <c r="J73" s="191"/>
    </row>
    <row r="74" spans="1:10" ht="20.100000000000001" customHeight="1" thickTop="1" thickBot="1" x14ac:dyDescent="0.3">
      <c r="A74" s="30"/>
      <c r="B74" s="31"/>
      <c r="C74" s="100"/>
      <c r="D74" s="101"/>
      <c r="E74" s="101"/>
      <c r="F74" s="101"/>
      <c r="G74" s="102"/>
      <c r="H74" s="44" t="s">
        <v>30</v>
      </c>
      <c r="I74" s="190">
        <f>(I73*20/100)+I73</f>
        <v>0</v>
      </c>
      <c r="J74" s="191"/>
    </row>
    <row r="75" spans="1:10" ht="19.5" customHeight="1" thickTop="1" thickBot="1" x14ac:dyDescent="0.3">
      <c r="A75" s="30"/>
      <c r="B75" s="31"/>
      <c r="C75" s="95" t="s">
        <v>31</v>
      </c>
      <c r="D75" s="103"/>
      <c r="E75" s="103"/>
      <c r="F75" s="103"/>
      <c r="G75" s="192">
        <v>0.2</v>
      </c>
      <c r="H75" s="32"/>
      <c r="I75" s="32"/>
      <c r="J75" s="33"/>
    </row>
    <row r="76" spans="1:10" ht="8.1" customHeight="1" thickTop="1" x14ac:dyDescent="0.25">
      <c r="A76" s="30"/>
      <c r="B76" s="31"/>
      <c r="C76" s="31"/>
      <c r="D76" s="32"/>
      <c r="E76" s="32"/>
      <c r="F76" s="32"/>
      <c r="G76" s="32"/>
      <c r="H76" s="32"/>
      <c r="I76" s="32"/>
      <c r="J76" s="33"/>
    </row>
    <row r="77" spans="1:10" ht="7.5" customHeight="1" thickBot="1" x14ac:dyDescent="0.3">
      <c r="A77" s="45"/>
      <c r="B77" s="46"/>
      <c r="C77" s="46"/>
      <c r="D77" s="47"/>
      <c r="E77" s="47"/>
      <c r="F77" s="47"/>
      <c r="G77" s="47"/>
      <c r="H77" s="47"/>
      <c r="I77" s="47"/>
      <c r="J77" s="48"/>
    </row>
    <row r="78" spans="1:10" ht="15" thickTop="1" x14ac:dyDescent="0.3">
      <c r="A78" s="49"/>
      <c r="B78" s="50"/>
      <c r="C78" s="50"/>
      <c r="D78" s="51"/>
      <c r="E78" s="51"/>
      <c r="F78" s="51"/>
      <c r="G78" s="51"/>
      <c r="H78" s="51"/>
      <c r="I78" s="51"/>
      <c r="J78" s="51"/>
    </row>
    <row r="85" spans="8:8" x14ac:dyDescent="0.25">
      <c r="H85" s="193"/>
    </row>
  </sheetData>
  <sheetProtection algorithmName="SHA-512" hashValue="2cxit49KWs30LA2snBa/hGEQHWjn/N+Itv0t2eh57i77l62ymze+QSwoppGxrx1r7QQfgGxTy6HlkHq3IaGU8g==" saltValue="Xc45Z5lT+fzt4vIpTnwPog==" spinCount="100000" sheet="1" objects="1" scenarios="1"/>
  <mergeCells count="101">
    <mergeCell ref="G71:H71"/>
    <mergeCell ref="C73:G74"/>
    <mergeCell ref="I73:J73"/>
    <mergeCell ref="I74:J74"/>
    <mergeCell ref="C75:F75"/>
    <mergeCell ref="I57:I60"/>
    <mergeCell ref="J57:J58"/>
    <mergeCell ref="D64:G64"/>
    <mergeCell ref="D65:G65"/>
    <mergeCell ref="D67:H67"/>
    <mergeCell ref="D68:I68"/>
    <mergeCell ref="I51:I54"/>
    <mergeCell ref="J51:J52"/>
    <mergeCell ref="B57:B61"/>
    <mergeCell ref="C57:C58"/>
    <mergeCell ref="D57:D58"/>
    <mergeCell ref="E57:E58"/>
    <mergeCell ref="F57:F58"/>
    <mergeCell ref="G57:G58"/>
    <mergeCell ref="H57:H58"/>
    <mergeCell ref="A51:A61"/>
    <mergeCell ref="B51:B55"/>
    <mergeCell ref="C51:C52"/>
    <mergeCell ref="D51:D52"/>
    <mergeCell ref="E51:E52"/>
    <mergeCell ref="F51:F52"/>
    <mergeCell ref="G51:G52"/>
    <mergeCell ref="A39:A49"/>
    <mergeCell ref="H51:H52"/>
    <mergeCell ref="G39:G40"/>
    <mergeCell ref="H39:H40"/>
    <mergeCell ref="I39:I42"/>
    <mergeCell ref="J39:J40"/>
    <mergeCell ref="B45:B49"/>
    <mergeCell ref="C45:C46"/>
    <mergeCell ref="D45:D46"/>
    <mergeCell ref="E45:E46"/>
    <mergeCell ref="F45:F46"/>
    <mergeCell ref="G45:G46"/>
    <mergeCell ref="B39:B43"/>
    <mergeCell ref="C39:C40"/>
    <mergeCell ref="D39:D40"/>
    <mergeCell ref="E39:E40"/>
    <mergeCell ref="F39:F40"/>
    <mergeCell ref="H45:H46"/>
    <mergeCell ref="I45:I48"/>
    <mergeCell ref="J45:J46"/>
    <mergeCell ref="B33:B37"/>
    <mergeCell ref="C33:C34"/>
    <mergeCell ref="D33:D34"/>
    <mergeCell ref="E33:E34"/>
    <mergeCell ref="F33:F34"/>
    <mergeCell ref="G33:G34"/>
    <mergeCell ref="H33:H34"/>
    <mergeCell ref="I33:I36"/>
    <mergeCell ref="J33:J34"/>
    <mergeCell ref="B27:B31"/>
    <mergeCell ref="C27:C28"/>
    <mergeCell ref="D27:D28"/>
    <mergeCell ref="E27:E28"/>
    <mergeCell ref="F27:F28"/>
    <mergeCell ref="G27:G28"/>
    <mergeCell ref="H27:H28"/>
    <mergeCell ref="I27:I30"/>
    <mergeCell ref="J27:J28"/>
    <mergeCell ref="H15:H16"/>
    <mergeCell ref="I15:I18"/>
    <mergeCell ref="J15:J16"/>
    <mergeCell ref="B21:B25"/>
    <mergeCell ref="C21:C22"/>
    <mergeCell ref="D21:D22"/>
    <mergeCell ref="E21:E22"/>
    <mergeCell ref="F21:F22"/>
    <mergeCell ref="G21:G22"/>
    <mergeCell ref="H21:H22"/>
    <mergeCell ref="I21:I24"/>
    <mergeCell ref="J21:J22"/>
    <mergeCell ref="A9:A37"/>
    <mergeCell ref="B9:B13"/>
    <mergeCell ref="C9:C10"/>
    <mergeCell ref="D9:D10"/>
    <mergeCell ref="E9:E10"/>
    <mergeCell ref="F9:F10"/>
    <mergeCell ref="A1:J2"/>
    <mergeCell ref="A3:J3"/>
    <mergeCell ref="A4:J5"/>
    <mergeCell ref="D6:I6"/>
    <mergeCell ref="J6:J8"/>
    <mergeCell ref="B7:B8"/>
    <mergeCell ref="D7:F7"/>
    <mergeCell ref="I7:I8"/>
    <mergeCell ref="G9:G10"/>
    <mergeCell ref="H9:H10"/>
    <mergeCell ref="I9:I12"/>
    <mergeCell ref="J9:J10"/>
    <mergeCell ref="B15:B19"/>
    <mergeCell ref="C15:C16"/>
    <mergeCell ref="D15:D16"/>
    <mergeCell ref="E15:E16"/>
    <mergeCell ref="F15:F16"/>
    <mergeCell ref="G15:G16"/>
  </mergeCells>
  <printOptions horizontalCentered="1" verticalCentered="1"/>
  <pageMargins left="0.19685039370078741" right="0.19685039370078741" top="0.59055118110236227" bottom="0.70866141732283472" header="0" footer="0.19685039370078741"/>
  <pageSetup paperSize="9" scale="80" orientation="portrait" r:id="rId1"/>
  <headerFooter alignWithMargins="0">
    <oddFooter>&amp;CPage &amp;P</oddFooter>
  </headerFooter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85"/>
  <sheetViews>
    <sheetView showGridLines="0" view="pageBreakPreview" topLeftCell="A2" zoomScale="60" zoomScaleNormal="100" workbookViewId="0">
      <selection activeCell="G75" activeCellId="33" sqref="A4:J5 D9:D13 I9:I13 I15:I19 I21:I25 G15:G19 E15:E19 D21:E25 G21:G25 J9:J13 J15:J19 J21:J25 I27:J31 H33:H34 H36 I33:J37 D27:D31 D33:D37 E39:E43 I39:J43 E45:E49 I45:J49 E51:E55 I51:J55 I57:J61 E57:E61 I64 H65 J67 J68 I71 I73:J73 I74:J74 G75"/>
    </sheetView>
  </sheetViews>
  <sheetFormatPr baseColWidth="10" defaultRowHeight="13.2" x14ac:dyDescent="0.25"/>
  <cols>
    <col min="1" max="1" width="4.77734375" customWidth="1"/>
    <col min="2" max="2" width="11" style="52" customWidth="1"/>
    <col min="3" max="3" width="11.77734375" style="52" customWidth="1"/>
    <col min="4" max="9" width="12.77734375" customWidth="1"/>
    <col min="10" max="10" width="13.21875" customWidth="1"/>
  </cols>
  <sheetData>
    <row r="1" spans="1:10" ht="13.8" thickTop="1" x14ac:dyDescent="0.25">
      <c r="A1" s="62" t="s">
        <v>48</v>
      </c>
      <c r="B1" s="63"/>
      <c r="C1" s="63"/>
      <c r="D1" s="63"/>
      <c r="E1" s="63"/>
      <c r="F1" s="63"/>
      <c r="G1" s="63"/>
      <c r="H1" s="63"/>
      <c r="I1" s="63"/>
      <c r="J1" s="64"/>
    </row>
    <row r="2" spans="1:10" ht="35.25" customHeight="1" thickBot="1" x14ac:dyDescent="0.3">
      <c r="A2" s="65"/>
      <c r="B2" s="66"/>
      <c r="C2" s="66"/>
      <c r="D2" s="66"/>
      <c r="E2" s="66"/>
      <c r="F2" s="66"/>
      <c r="G2" s="66"/>
      <c r="H2" s="66"/>
      <c r="I2" s="66"/>
      <c r="J2" s="67"/>
    </row>
    <row r="3" spans="1:10" ht="20.25" customHeight="1" thickTop="1" thickBot="1" x14ac:dyDescent="0.3">
      <c r="A3" s="68" t="s">
        <v>37</v>
      </c>
      <c r="B3" s="69"/>
      <c r="C3" s="69"/>
      <c r="D3" s="69"/>
      <c r="E3" s="69"/>
      <c r="F3" s="69"/>
      <c r="G3" s="69"/>
      <c r="H3" s="69"/>
      <c r="I3" s="69"/>
      <c r="J3" s="70"/>
    </row>
    <row r="4" spans="1:10" ht="18" customHeight="1" thickTop="1" x14ac:dyDescent="0.25">
      <c r="A4" s="138" t="s">
        <v>34</v>
      </c>
      <c r="B4" s="139"/>
      <c r="C4" s="139"/>
      <c r="D4" s="139"/>
      <c r="E4" s="139"/>
      <c r="F4" s="139"/>
      <c r="G4" s="139"/>
      <c r="H4" s="139"/>
      <c r="I4" s="139"/>
      <c r="J4" s="140"/>
    </row>
    <row r="5" spans="1:10" ht="18" customHeight="1" thickBot="1" x14ac:dyDescent="0.3">
      <c r="A5" s="141"/>
      <c r="B5" s="142"/>
      <c r="C5" s="142"/>
      <c r="D5" s="142"/>
      <c r="E5" s="142"/>
      <c r="F5" s="142"/>
      <c r="G5" s="142"/>
      <c r="H5" s="142"/>
      <c r="I5" s="142"/>
      <c r="J5" s="143"/>
    </row>
    <row r="6" spans="1:10" ht="13.5" customHeight="1" thickBot="1" x14ac:dyDescent="0.3">
      <c r="A6" s="1"/>
      <c r="B6" s="2"/>
      <c r="C6" s="3"/>
      <c r="D6" s="71" t="s">
        <v>46</v>
      </c>
      <c r="E6" s="72"/>
      <c r="F6" s="72"/>
      <c r="G6" s="72"/>
      <c r="H6" s="72"/>
      <c r="I6" s="72"/>
      <c r="J6" s="73" t="s">
        <v>47</v>
      </c>
    </row>
    <row r="7" spans="1:10" ht="54" customHeight="1" x14ac:dyDescent="0.25">
      <c r="A7" s="4"/>
      <c r="B7" s="76" t="s">
        <v>0</v>
      </c>
      <c r="C7" s="5"/>
      <c r="D7" s="78" t="s">
        <v>1</v>
      </c>
      <c r="E7" s="79"/>
      <c r="F7" s="80"/>
      <c r="G7" s="6" t="s">
        <v>2</v>
      </c>
      <c r="H7" s="7" t="s">
        <v>3</v>
      </c>
      <c r="I7" s="81" t="s">
        <v>4</v>
      </c>
      <c r="J7" s="74"/>
    </row>
    <row r="8" spans="1:10" ht="13.8" thickBot="1" x14ac:dyDescent="0.3">
      <c r="A8" s="4"/>
      <c r="B8" s="77"/>
      <c r="C8" s="8"/>
      <c r="D8" s="9" t="s">
        <v>5</v>
      </c>
      <c r="E8" s="9" t="s">
        <v>6</v>
      </c>
      <c r="F8" s="9" t="s">
        <v>7</v>
      </c>
      <c r="G8" s="10" t="s">
        <v>8</v>
      </c>
      <c r="H8" s="11" t="s">
        <v>9</v>
      </c>
      <c r="I8" s="82"/>
      <c r="J8" s="75"/>
    </row>
    <row r="9" spans="1:10" ht="20.100000000000001" customHeight="1" x14ac:dyDescent="0.25">
      <c r="A9" s="55" t="s">
        <v>10</v>
      </c>
      <c r="B9" s="57" t="s">
        <v>11</v>
      </c>
      <c r="C9" s="60" t="s">
        <v>12</v>
      </c>
      <c r="D9" s="144"/>
      <c r="E9" s="124"/>
      <c r="F9" s="124"/>
      <c r="G9" s="125"/>
      <c r="H9" s="125"/>
      <c r="I9" s="149">
        <f>SUM(D12)</f>
        <v>0</v>
      </c>
      <c r="J9" s="153"/>
    </row>
    <row r="10" spans="1:10" ht="20.100000000000001" customHeight="1" x14ac:dyDescent="0.25">
      <c r="A10" s="56"/>
      <c r="B10" s="58"/>
      <c r="C10" s="61"/>
      <c r="D10" s="145"/>
      <c r="E10" s="126"/>
      <c r="F10" s="126"/>
      <c r="G10" s="127"/>
      <c r="H10" s="127"/>
      <c r="I10" s="150"/>
      <c r="J10" s="154"/>
    </row>
    <row r="11" spans="1:10" ht="20.100000000000001" customHeight="1" thickBot="1" x14ac:dyDescent="0.3">
      <c r="A11" s="56"/>
      <c r="B11" s="58"/>
      <c r="C11" s="12" t="s">
        <v>13</v>
      </c>
      <c r="D11" s="146"/>
      <c r="E11" s="128"/>
      <c r="F11" s="128"/>
      <c r="G11" s="129"/>
      <c r="H11" s="129"/>
      <c r="I11" s="150"/>
      <c r="J11" s="155"/>
    </row>
    <row r="12" spans="1:10" ht="20.100000000000001" customHeight="1" thickTop="1" thickBot="1" x14ac:dyDescent="0.3">
      <c r="A12" s="56"/>
      <c r="B12" s="58"/>
      <c r="C12" s="13" t="s">
        <v>14</v>
      </c>
      <c r="D12" s="147">
        <f>SUM(D9:D11)</f>
        <v>0</v>
      </c>
      <c r="E12" s="130"/>
      <c r="F12" s="130"/>
      <c r="G12" s="131"/>
      <c r="H12" s="131"/>
      <c r="I12" s="151"/>
      <c r="J12" s="156"/>
    </row>
    <row r="13" spans="1:10" ht="20.100000000000001" customHeight="1" thickTop="1" thickBot="1" x14ac:dyDescent="0.3">
      <c r="A13" s="56"/>
      <c r="B13" s="59"/>
      <c r="C13" s="14" t="s">
        <v>15</v>
      </c>
      <c r="D13" s="148"/>
      <c r="E13" s="132"/>
      <c r="F13" s="132"/>
      <c r="G13" s="133"/>
      <c r="H13" s="134"/>
      <c r="I13" s="152">
        <f>D13</f>
        <v>0</v>
      </c>
      <c r="J13" s="155"/>
    </row>
    <row r="14" spans="1:10" ht="8.1" customHeight="1" thickTop="1" thickBot="1" x14ac:dyDescent="0.3">
      <c r="A14" s="56"/>
      <c r="B14" s="15"/>
      <c r="C14" s="16"/>
      <c r="D14" s="17"/>
      <c r="E14" s="17"/>
      <c r="F14" s="17"/>
      <c r="G14" s="18"/>
      <c r="H14" s="19"/>
      <c r="I14" s="20"/>
      <c r="J14" s="21"/>
    </row>
    <row r="15" spans="1:10" ht="20.100000000000001" customHeight="1" thickTop="1" x14ac:dyDescent="0.25">
      <c r="A15" s="56"/>
      <c r="B15" s="58" t="s">
        <v>16</v>
      </c>
      <c r="C15" s="60" t="s">
        <v>12</v>
      </c>
      <c r="D15" s="125"/>
      <c r="E15" s="157"/>
      <c r="F15" s="125"/>
      <c r="G15" s="162"/>
      <c r="H15" s="125"/>
      <c r="I15" s="150">
        <f>SUM(G18)</f>
        <v>0</v>
      </c>
      <c r="J15" s="153"/>
    </row>
    <row r="16" spans="1:10" ht="20.100000000000001" customHeight="1" x14ac:dyDescent="0.25">
      <c r="A16" s="56"/>
      <c r="B16" s="58"/>
      <c r="C16" s="61"/>
      <c r="D16" s="127"/>
      <c r="E16" s="158"/>
      <c r="F16" s="127"/>
      <c r="G16" s="158"/>
      <c r="H16" s="127"/>
      <c r="I16" s="150"/>
      <c r="J16" s="154"/>
    </row>
    <row r="17" spans="1:10" ht="20.100000000000001" customHeight="1" thickBot="1" x14ac:dyDescent="0.3">
      <c r="A17" s="56"/>
      <c r="B17" s="58"/>
      <c r="C17" s="12" t="s">
        <v>13</v>
      </c>
      <c r="D17" s="129"/>
      <c r="E17" s="159"/>
      <c r="F17" s="129"/>
      <c r="G17" s="159"/>
      <c r="H17" s="129"/>
      <c r="I17" s="150"/>
      <c r="J17" s="155"/>
    </row>
    <row r="18" spans="1:10" ht="20.100000000000001" customHeight="1" thickTop="1" thickBot="1" x14ac:dyDescent="0.3">
      <c r="A18" s="56"/>
      <c r="B18" s="58"/>
      <c r="C18" s="13" t="s">
        <v>14</v>
      </c>
      <c r="D18" s="131"/>
      <c r="E18" s="160"/>
      <c r="F18" s="131"/>
      <c r="G18" s="160">
        <f>SUM(G15:G17)</f>
        <v>0</v>
      </c>
      <c r="H18" s="131"/>
      <c r="I18" s="151"/>
      <c r="J18" s="156"/>
    </row>
    <row r="19" spans="1:10" ht="20.100000000000001" customHeight="1" thickTop="1" thickBot="1" x14ac:dyDescent="0.3">
      <c r="A19" s="56"/>
      <c r="B19" s="59"/>
      <c r="C19" s="14" t="s">
        <v>15</v>
      </c>
      <c r="D19" s="133"/>
      <c r="E19" s="161"/>
      <c r="F19" s="133"/>
      <c r="G19" s="163"/>
      <c r="H19" s="134"/>
      <c r="I19" s="152">
        <f>G19</f>
        <v>0</v>
      </c>
      <c r="J19" s="155"/>
    </row>
    <row r="20" spans="1:10" ht="8.1" customHeight="1" thickTop="1" thickBot="1" x14ac:dyDescent="0.3">
      <c r="A20" s="56"/>
      <c r="B20" s="22"/>
      <c r="C20" s="23"/>
      <c r="D20" s="18"/>
      <c r="E20" s="18"/>
      <c r="F20" s="18"/>
      <c r="G20" s="18"/>
      <c r="H20" s="24"/>
      <c r="I20" s="24"/>
      <c r="J20" s="21"/>
    </row>
    <row r="21" spans="1:10" ht="20.100000000000001" customHeight="1" thickTop="1" x14ac:dyDescent="0.25">
      <c r="A21" s="56"/>
      <c r="B21" s="58" t="s">
        <v>17</v>
      </c>
      <c r="C21" s="60" t="s">
        <v>12</v>
      </c>
      <c r="D21" s="169"/>
      <c r="E21" s="169"/>
      <c r="F21" s="124"/>
      <c r="G21" s="164"/>
      <c r="H21" s="135"/>
      <c r="I21" s="149">
        <f>SUM(D24:G24)</f>
        <v>0</v>
      </c>
      <c r="J21" s="153"/>
    </row>
    <row r="22" spans="1:10" ht="20.100000000000001" customHeight="1" x14ac:dyDescent="0.25">
      <c r="A22" s="56"/>
      <c r="B22" s="58"/>
      <c r="C22" s="61"/>
      <c r="D22" s="170"/>
      <c r="E22" s="170"/>
      <c r="F22" s="126"/>
      <c r="G22" s="165"/>
      <c r="H22" s="127"/>
      <c r="I22" s="150"/>
      <c r="J22" s="154"/>
    </row>
    <row r="23" spans="1:10" ht="20.100000000000001" customHeight="1" thickBot="1" x14ac:dyDescent="0.3">
      <c r="A23" s="56"/>
      <c r="B23" s="58"/>
      <c r="C23" s="12" t="s">
        <v>13</v>
      </c>
      <c r="D23" s="171"/>
      <c r="E23" s="171"/>
      <c r="F23" s="128"/>
      <c r="G23" s="166"/>
      <c r="H23" s="129"/>
      <c r="I23" s="150"/>
      <c r="J23" s="155"/>
    </row>
    <row r="24" spans="1:10" ht="20.100000000000001" customHeight="1" thickTop="1" thickBot="1" x14ac:dyDescent="0.3">
      <c r="A24" s="56"/>
      <c r="B24" s="58"/>
      <c r="C24" s="13" t="s">
        <v>14</v>
      </c>
      <c r="D24" s="167">
        <f>SUM(D21:D23)</f>
        <v>0</v>
      </c>
      <c r="E24" s="167">
        <f>SUM(E21:E23)</f>
        <v>0</v>
      </c>
      <c r="F24" s="130"/>
      <c r="G24" s="167">
        <f>SUM(G21:G23)</f>
        <v>0</v>
      </c>
      <c r="H24" s="131"/>
      <c r="I24" s="151"/>
      <c r="J24" s="156"/>
    </row>
    <row r="25" spans="1:10" ht="20.100000000000001" customHeight="1" thickTop="1" thickBot="1" x14ac:dyDescent="0.3">
      <c r="A25" s="56"/>
      <c r="B25" s="59"/>
      <c r="C25" s="14" t="s">
        <v>15</v>
      </c>
      <c r="D25" s="172"/>
      <c r="E25" s="172"/>
      <c r="F25" s="132"/>
      <c r="G25" s="168"/>
      <c r="H25" s="134"/>
      <c r="I25" s="152">
        <f>D25+G25</f>
        <v>0</v>
      </c>
      <c r="J25" s="155"/>
    </row>
    <row r="26" spans="1:10" ht="8.1" customHeight="1" thickTop="1" thickBot="1" x14ac:dyDescent="0.3">
      <c r="A26" s="56"/>
      <c r="B26" s="22"/>
      <c r="C26" s="23"/>
      <c r="D26" s="18"/>
      <c r="E26" s="18"/>
      <c r="F26" s="18"/>
      <c r="G26" s="18"/>
      <c r="H26" s="24"/>
      <c r="I26" s="20"/>
      <c r="J26" s="21"/>
    </row>
    <row r="27" spans="1:10" ht="20.100000000000001" customHeight="1" thickTop="1" x14ac:dyDescent="0.25">
      <c r="A27" s="56"/>
      <c r="B27" s="58" t="s">
        <v>18</v>
      </c>
      <c r="C27" s="60" t="s">
        <v>12</v>
      </c>
      <c r="D27" s="173"/>
      <c r="E27" s="136"/>
      <c r="F27" s="136"/>
      <c r="G27" s="135"/>
      <c r="H27" s="135"/>
      <c r="I27" s="150">
        <f>SUM(D30)</f>
        <v>0</v>
      </c>
      <c r="J27" s="153"/>
    </row>
    <row r="28" spans="1:10" ht="20.100000000000001" customHeight="1" x14ac:dyDescent="0.25">
      <c r="A28" s="56"/>
      <c r="B28" s="58"/>
      <c r="C28" s="61"/>
      <c r="D28" s="174"/>
      <c r="E28" s="126"/>
      <c r="F28" s="126"/>
      <c r="G28" s="127"/>
      <c r="H28" s="127"/>
      <c r="I28" s="150"/>
      <c r="J28" s="154"/>
    </row>
    <row r="29" spans="1:10" ht="20.100000000000001" customHeight="1" thickBot="1" x14ac:dyDescent="0.3">
      <c r="A29" s="56"/>
      <c r="B29" s="58"/>
      <c r="C29" s="12" t="s">
        <v>13</v>
      </c>
      <c r="D29" s="171"/>
      <c r="E29" s="128"/>
      <c r="F29" s="128"/>
      <c r="G29" s="129"/>
      <c r="H29" s="129"/>
      <c r="I29" s="150"/>
      <c r="J29" s="155"/>
    </row>
    <row r="30" spans="1:10" ht="20.100000000000001" customHeight="1" thickTop="1" thickBot="1" x14ac:dyDescent="0.3">
      <c r="A30" s="56"/>
      <c r="B30" s="58"/>
      <c r="C30" s="13" t="s">
        <v>14</v>
      </c>
      <c r="D30" s="175">
        <f>SUM(D27:D29)</f>
        <v>0</v>
      </c>
      <c r="E30" s="130"/>
      <c r="F30" s="130"/>
      <c r="G30" s="131"/>
      <c r="H30" s="131"/>
      <c r="I30" s="151"/>
      <c r="J30" s="156"/>
    </row>
    <row r="31" spans="1:10" ht="20.100000000000001" customHeight="1" thickTop="1" thickBot="1" x14ac:dyDescent="0.3">
      <c r="A31" s="56"/>
      <c r="B31" s="59"/>
      <c r="C31" s="14" t="s">
        <v>15</v>
      </c>
      <c r="D31" s="176"/>
      <c r="E31" s="132"/>
      <c r="F31" s="132"/>
      <c r="G31" s="137"/>
      <c r="H31" s="134"/>
      <c r="I31" s="152">
        <f>D31</f>
        <v>0</v>
      </c>
      <c r="J31" s="155"/>
    </row>
    <row r="32" spans="1:10" ht="8.1" customHeight="1" thickTop="1" thickBot="1" x14ac:dyDescent="0.3">
      <c r="A32" s="56"/>
      <c r="B32" s="22"/>
      <c r="C32" s="23"/>
      <c r="D32" s="18"/>
      <c r="E32" s="18"/>
      <c r="F32" s="18"/>
      <c r="G32" s="18"/>
      <c r="H32" s="24"/>
      <c r="I32" s="20"/>
      <c r="J32" s="21"/>
    </row>
    <row r="33" spans="1:10" ht="20.100000000000001" customHeight="1" thickTop="1" x14ac:dyDescent="0.25">
      <c r="A33" s="56"/>
      <c r="B33" s="58" t="s">
        <v>19</v>
      </c>
      <c r="C33" s="60" t="s">
        <v>12</v>
      </c>
      <c r="D33" s="173"/>
      <c r="E33" s="136"/>
      <c r="F33" s="136"/>
      <c r="G33" s="135"/>
      <c r="H33" s="178"/>
      <c r="I33" s="150">
        <f>SUM(D36:H36)</f>
        <v>0</v>
      </c>
      <c r="J33" s="153"/>
    </row>
    <row r="34" spans="1:10" ht="20.100000000000001" customHeight="1" x14ac:dyDescent="0.25">
      <c r="A34" s="56"/>
      <c r="B34" s="58"/>
      <c r="C34" s="61"/>
      <c r="D34" s="174"/>
      <c r="E34" s="126"/>
      <c r="F34" s="126"/>
      <c r="G34" s="127"/>
      <c r="H34" s="179"/>
      <c r="I34" s="150"/>
      <c r="J34" s="154"/>
    </row>
    <row r="35" spans="1:10" ht="20.100000000000001" customHeight="1" thickBot="1" x14ac:dyDescent="0.3">
      <c r="A35" s="56"/>
      <c r="B35" s="58"/>
      <c r="C35" s="12" t="s">
        <v>13</v>
      </c>
      <c r="D35" s="177"/>
      <c r="E35" s="128"/>
      <c r="F35" s="128"/>
      <c r="G35" s="129"/>
      <c r="H35" s="129"/>
      <c r="I35" s="150"/>
      <c r="J35" s="155"/>
    </row>
    <row r="36" spans="1:10" ht="20.100000000000001" customHeight="1" thickTop="1" thickBot="1" x14ac:dyDescent="0.3">
      <c r="A36" s="56"/>
      <c r="B36" s="58"/>
      <c r="C36" s="13" t="s">
        <v>14</v>
      </c>
      <c r="D36" s="175">
        <f>SUM(D33:D35)</f>
        <v>0</v>
      </c>
      <c r="E36" s="130"/>
      <c r="F36" s="130"/>
      <c r="G36" s="131"/>
      <c r="H36" s="180">
        <f>SUM(H33:H35)</f>
        <v>0</v>
      </c>
      <c r="I36" s="151"/>
      <c r="J36" s="156"/>
    </row>
    <row r="37" spans="1:10" ht="20.100000000000001" customHeight="1" thickTop="1" thickBot="1" x14ac:dyDescent="0.3">
      <c r="A37" s="56"/>
      <c r="B37" s="59"/>
      <c r="C37" s="14" t="s">
        <v>15</v>
      </c>
      <c r="D37" s="176"/>
      <c r="E37" s="132"/>
      <c r="F37" s="132"/>
      <c r="G37" s="137"/>
      <c r="H37" s="137"/>
      <c r="I37" s="152">
        <f>D37+F37+H37</f>
        <v>0</v>
      </c>
      <c r="J37" s="155"/>
    </row>
    <row r="38" spans="1:10" ht="8.1" customHeight="1" thickTop="1" thickBot="1" x14ac:dyDescent="0.3">
      <c r="A38" s="25"/>
      <c r="B38" s="23"/>
      <c r="C38" s="23"/>
      <c r="D38" s="18"/>
      <c r="E38" s="18"/>
      <c r="F38" s="18"/>
      <c r="G38" s="18"/>
      <c r="H38" s="24"/>
      <c r="I38" s="20"/>
      <c r="J38" s="21"/>
    </row>
    <row r="39" spans="1:10" ht="20.100000000000001" customHeight="1" thickTop="1" x14ac:dyDescent="0.25">
      <c r="A39" s="92" t="s">
        <v>20</v>
      </c>
      <c r="B39" s="83" t="s">
        <v>21</v>
      </c>
      <c r="C39" s="60" t="s">
        <v>12</v>
      </c>
      <c r="D39" s="124"/>
      <c r="E39" s="184"/>
      <c r="F39" s="124"/>
      <c r="G39" s="124"/>
      <c r="H39" s="125"/>
      <c r="I39" s="150">
        <f>SUM(G42)</f>
        <v>0</v>
      </c>
      <c r="J39" s="181"/>
    </row>
    <row r="40" spans="1:10" ht="20.100000000000001" customHeight="1" x14ac:dyDescent="0.25">
      <c r="A40" s="93"/>
      <c r="B40" s="83"/>
      <c r="C40" s="61"/>
      <c r="D40" s="126"/>
      <c r="E40" s="174"/>
      <c r="F40" s="126"/>
      <c r="G40" s="126"/>
      <c r="H40" s="127"/>
      <c r="I40" s="150"/>
      <c r="J40" s="182"/>
    </row>
    <row r="41" spans="1:10" ht="20.100000000000001" customHeight="1" thickBot="1" x14ac:dyDescent="0.3">
      <c r="A41" s="93"/>
      <c r="B41" s="83"/>
      <c r="C41" s="12" t="s">
        <v>13</v>
      </c>
      <c r="D41" s="128"/>
      <c r="E41" s="177"/>
      <c r="F41" s="128"/>
      <c r="G41" s="128"/>
      <c r="H41" s="129"/>
      <c r="I41" s="150"/>
      <c r="J41" s="183"/>
    </row>
    <row r="42" spans="1:10" ht="20.100000000000001" customHeight="1" thickTop="1" thickBot="1" x14ac:dyDescent="0.3">
      <c r="A42" s="93"/>
      <c r="B42" s="83"/>
      <c r="C42" s="13" t="s">
        <v>14</v>
      </c>
      <c r="D42" s="130"/>
      <c r="E42" s="175"/>
      <c r="F42" s="130"/>
      <c r="G42" s="130">
        <f>SUM(G39:G41)</f>
        <v>0</v>
      </c>
      <c r="H42" s="131"/>
      <c r="I42" s="151"/>
      <c r="J42" s="156"/>
    </row>
    <row r="43" spans="1:10" ht="20.100000000000001" customHeight="1" thickTop="1" thickBot="1" x14ac:dyDescent="0.3">
      <c r="A43" s="93"/>
      <c r="B43" s="84"/>
      <c r="C43" s="14" t="s">
        <v>15</v>
      </c>
      <c r="D43" s="132"/>
      <c r="E43" s="176"/>
      <c r="F43" s="132"/>
      <c r="G43" s="132"/>
      <c r="H43" s="134"/>
      <c r="I43" s="152">
        <f>G43</f>
        <v>0</v>
      </c>
      <c r="J43" s="183"/>
    </row>
    <row r="44" spans="1:10" ht="8.1" customHeight="1" thickTop="1" thickBot="1" x14ac:dyDescent="0.3">
      <c r="A44" s="93"/>
      <c r="B44" s="23"/>
      <c r="C44" s="23"/>
      <c r="D44" s="18"/>
      <c r="E44" s="18"/>
      <c r="F44" s="18"/>
      <c r="G44" s="18"/>
      <c r="H44" s="24"/>
      <c r="I44" s="24"/>
      <c r="J44" s="21"/>
    </row>
    <row r="45" spans="1:10" ht="20.100000000000001" customHeight="1" thickTop="1" x14ac:dyDescent="0.25">
      <c r="A45" s="93"/>
      <c r="B45" s="83" t="s">
        <v>17</v>
      </c>
      <c r="C45" s="60" t="s">
        <v>12</v>
      </c>
      <c r="D45" s="124"/>
      <c r="E45" s="184"/>
      <c r="F45" s="124"/>
      <c r="G45" s="124"/>
      <c r="H45" s="135"/>
      <c r="I45" s="149">
        <f>SUM(G48)</f>
        <v>0</v>
      </c>
      <c r="J45" s="181"/>
    </row>
    <row r="46" spans="1:10" ht="20.100000000000001" customHeight="1" x14ac:dyDescent="0.25">
      <c r="A46" s="93"/>
      <c r="B46" s="83"/>
      <c r="C46" s="61"/>
      <c r="D46" s="126"/>
      <c r="E46" s="174"/>
      <c r="F46" s="126"/>
      <c r="G46" s="126"/>
      <c r="H46" s="127"/>
      <c r="I46" s="150"/>
      <c r="J46" s="182"/>
    </row>
    <row r="47" spans="1:10" ht="20.100000000000001" customHeight="1" thickBot="1" x14ac:dyDescent="0.3">
      <c r="A47" s="93"/>
      <c r="B47" s="83"/>
      <c r="C47" s="12" t="s">
        <v>13</v>
      </c>
      <c r="D47" s="128"/>
      <c r="E47" s="177"/>
      <c r="F47" s="128"/>
      <c r="G47" s="128"/>
      <c r="H47" s="129"/>
      <c r="I47" s="150"/>
      <c r="J47" s="183"/>
    </row>
    <row r="48" spans="1:10" ht="20.100000000000001" customHeight="1" thickTop="1" thickBot="1" x14ac:dyDescent="0.3">
      <c r="A48" s="93"/>
      <c r="B48" s="83"/>
      <c r="C48" s="13" t="s">
        <v>14</v>
      </c>
      <c r="D48" s="130"/>
      <c r="E48" s="175"/>
      <c r="F48" s="130"/>
      <c r="G48" s="130">
        <f>SUM(G45:G47)</f>
        <v>0</v>
      </c>
      <c r="H48" s="131"/>
      <c r="I48" s="151"/>
      <c r="J48" s="156"/>
    </row>
    <row r="49" spans="1:10" ht="20.100000000000001" customHeight="1" thickTop="1" thickBot="1" x14ac:dyDescent="0.3">
      <c r="A49" s="94"/>
      <c r="B49" s="84"/>
      <c r="C49" s="14" t="s">
        <v>15</v>
      </c>
      <c r="D49" s="132"/>
      <c r="E49" s="176"/>
      <c r="F49" s="132"/>
      <c r="G49" s="132"/>
      <c r="H49" s="134"/>
      <c r="I49" s="152">
        <f>D49+G49</f>
        <v>0</v>
      </c>
      <c r="J49" s="183"/>
    </row>
    <row r="50" spans="1:10" ht="8.1" customHeight="1" thickTop="1" thickBot="1" x14ac:dyDescent="0.3">
      <c r="A50" s="25"/>
      <c r="B50" s="23"/>
      <c r="C50" s="23"/>
      <c r="D50" s="18"/>
      <c r="E50" s="18"/>
      <c r="F50" s="18"/>
      <c r="G50" s="18"/>
      <c r="H50" s="24"/>
      <c r="I50" s="20"/>
      <c r="J50" s="21"/>
    </row>
    <row r="51" spans="1:10" ht="20.100000000000001" customHeight="1" thickTop="1" x14ac:dyDescent="0.25">
      <c r="A51" s="85" t="s">
        <v>22</v>
      </c>
      <c r="B51" s="88" t="s">
        <v>23</v>
      </c>
      <c r="C51" s="91" t="s">
        <v>12</v>
      </c>
      <c r="D51" s="124"/>
      <c r="E51" s="184"/>
      <c r="F51" s="124"/>
      <c r="G51" s="124"/>
      <c r="H51" s="135"/>
      <c r="I51" s="150">
        <f>SUM(G54)</f>
        <v>0</v>
      </c>
      <c r="J51" s="181"/>
    </row>
    <row r="52" spans="1:10" ht="20.100000000000001" customHeight="1" x14ac:dyDescent="0.25">
      <c r="A52" s="86"/>
      <c r="B52" s="89"/>
      <c r="C52" s="61"/>
      <c r="D52" s="126"/>
      <c r="E52" s="174"/>
      <c r="F52" s="126"/>
      <c r="G52" s="126"/>
      <c r="H52" s="127"/>
      <c r="I52" s="150"/>
      <c r="J52" s="182"/>
    </row>
    <row r="53" spans="1:10" ht="20.100000000000001" customHeight="1" thickBot="1" x14ac:dyDescent="0.3">
      <c r="A53" s="86"/>
      <c r="B53" s="89"/>
      <c r="C53" s="12" t="s">
        <v>13</v>
      </c>
      <c r="D53" s="128"/>
      <c r="E53" s="177"/>
      <c r="F53" s="128"/>
      <c r="G53" s="128"/>
      <c r="H53" s="129"/>
      <c r="I53" s="150"/>
      <c r="J53" s="183"/>
    </row>
    <row r="54" spans="1:10" ht="20.100000000000001" customHeight="1" thickTop="1" thickBot="1" x14ac:dyDescent="0.3">
      <c r="A54" s="86"/>
      <c r="B54" s="89"/>
      <c r="C54" s="13" t="s">
        <v>14</v>
      </c>
      <c r="D54" s="130"/>
      <c r="E54" s="175"/>
      <c r="F54" s="130"/>
      <c r="G54" s="130">
        <f>SUM(G51:G53)</f>
        <v>0</v>
      </c>
      <c r="H54" s="131"/>
      <c r="I54" s="151"/>
      <c r="J54" s="156"/>
    </row>
    <row r="55" spans="1:10" ht="20.100000000000001" customHeight="1" thickTop="1" thickBot="1" x14ac:dyDescent="0.3">
      <c r="A55" s="86"/>
      <c r="B55" s="90"/>
      <c r="C55" s="14" t="s">
        <v>15</v>
      </c>
      <c r="D55" s="132"/>
      <c r="E55" s="176"/>
      <c r="F55" s="132"/>
      <c r="G55" s="132"/>
      <c r="H55" s="134"/>
      <c r="I55" s="152">
        <f>G55</f>
        <v>0</v>
      </c>
      <c r="J55" s="183"/>
    </row>
    <row r="56" spans="1:10" ht="8.1" customHeight="1" thickTop="1" thickBot="1" x14ac:dyDescent="0.3">
      <c r="A56" s="86"/>
      <c r="B56" s="22"/>
      <c r="C56" s="23"/>
      <c r="D56" s="18"/>
      <c r="E56" s="18"/>
      <c r="F56" s="18"/>
      <c r="G56" s="18"/>
      <c r="H56" s="24"/>
      <c r="I56" s="20"/>
      <c r="J56" s="21"/>
    </row>
    <row r="57" spans="1:10" ht="20.100000000000001" customHeight="1" thickTop="1" x14ac:dyDescent="0.25">
      <c r="A57" s="86"/>
      <c r="B57" s="89" t="s">
        <v>17</v>
      </c>
      <c r="C57" s="60" t="s">
        <v>12</v>
      </c>
      <c r="D57" s="136"/>
      <c r="E57" s="184"/>
      <c r="F57" s="124"/>
      <c r="G57" s="124"/>
      <c r="H57" s="125"/>
      <c r="I57" s="150">
        <f>SUM(G60)</f>
        <v>0</v>
      </c>
      <c r="J57" s="181"/>
    </row>
    <row r="58" spans="1:10" ht="20.100000000000001" customHeight="1" x14ac:dyDescent="0.25">
      <c r="A58" s="86"/>
      <c r="B58" s="89"/>
      <c r="C58" s="61"/>
      <c r="D58" s="126"/>
      <c r="E58" s="174"/>
      <c r="F58" s="126"/>
      <c r="G58" s="126"/>
      <c r="H58" s="127"/>
      <c r="I58" s="150"/>
      <c r="J58" s="182"/>
    </row>
    <row r="59" spans="1:10" ht="20.100000000000001" customHeight="1" thickBot="1" x14ac:dyDescent="0.3">
      <c r="A59" s="86"/>
      <c r="B59" s="89"/>
      <c r="C59" s="12" t="s">
        <v>13</v>
      </c>
      <c r="D59" s="128"/>
      <c r="E59" s="177"/>
      <c r="F59" s="128"/>
      <c r="G59" s="128"/>
      <c r="H59" s="129"/>
      <c r="I59" s="150"/>
      <c r="J59" s="183"/>
    </row>
    <row r="60" spans="1:10" ht="20.100000000000001" customHeight="1" thickTop="1" thickBot="1" x14ac:dyDescent="0.3">
      <c r="A60" s="86"/>
      <c r="B60" s="89"/>
      <c r="C60" s="13" t="s">
        <v>14</v>
      </c>
      <c r="D60" s="130"/>
      <c r="E60" s="175"/>
      <c r="F60" s="130"/>
      <c r="G60" s="130">
        <f>SUM(G57:G59)</f>
        <v>0</v>
      </c>
      <c r="H60" s="131"/>
      <c r="I60" s="151"/>
      <c r="J60" s="156"/>
    </row>
    <row r="61" spans="1:10" ht="20.100000000000001" customHeight="1" thickTop="1" thickBot="1" x14ac:dyDescent="0.3">
      <c r="A61" s="87"/>
      <c r="B61" s="90"/>
      <c r="C61" s="14" t="s">
        <v>15</v>
      </c>
      <c r="D61" s="132"/>
      <c r="E61" s="176"/>
      <c r="F61" s="132"/>
      <c r="G61" s="132"/>
      <c r="H61" s="137"/>
      <c r="I61" s="152">
        <f>D61+G61</f>
        <v>0</v>
      </c>
      <c r="J61" s="183"/>
    </row>
    <row r="62" spans="1:10" ht="8.1" customHeight="1" thickTop="1" thickBot="1" x14ac:dyDescent="0.3">
      <c r="A62" s="25"/>
      <c r="B62" s="26"/>
      <c r="C62" s="26"/>
      <c r="D62" s="27"/>
      <c r="E62" s="27"/>
      <c r="F62" s="27"/>
      <c r="G62" s="27"/>
      <c r="H62" s="27"/>
      <c r="I62" s="28"/>
      <c r="J62" s="29"/>
    </row>
    <row r="63" spans="1:10" ht="8.1" customHeight="1" thickTop="1" thickBot="1" x14ac:dyDescent="0.3">
      <c r="A63" s="30"/>
      <c r="B63" s="31"/>
      <c r="C63" s="31"/>
      <c r="D63" s="32"/>
      <c r="E63" s="32"/>
      <c r="F63" s="32"/>
      <c r="G63" s="32"/>
      <c r="H63" s="32"/>
      <c r="I63" s="32"/>
      <c r="J63" s="33"/>
    </row>
    <row r="64" spans="1:10" ht="20.100000000000001" customHeight="1" thickTop="1" thickBot="1" x14ac:dyDescent="0.3">
      <c r="A64" s="30"/>
      <c r="B64" s="31"/>
      <c r="C64" s="31"/>
      <c r="D64" s="104" t="s">
        <v>24</v>
      </c>
      <c r="E64" s="105"/>
      <c r="F64" s="105"/>
      <c r="G64" s="105"/>
      <c r="H64" s="34" t="s">
        <v>25</v>
      </c>
      <c r="I64" s="185">
        <f>SUM(I9:I60)</f>
        <v>0</v>
      </c>
      <c r="J64" s="35"/>
    </row>
    <row r="65" spans="1:10" ht="20.100000000000001" customHeight="1" thickTop="1" thickBot="1" x14ac:dyDescent="0.3">
      <c r="A65" s="30"/>
      <c r="B65" s="31"/>
      <c r="C65" s="31"/>
      <c r="D65" s="104" t="s">
        <v>26</v>
      </c>
      <c r="E65" s="105"/>
      <c r="F65" s="105"/>
      <c r="G65" s="105"/>
      <c r="H65" s="186">
        <f>I13+I19+I25+I31+I37+I43+I49+I55+I61</f>
        <v>0</v>
      </c>
      <c r="I65" s="36"/>
      <c r="J65" s="35"/>
    </row>
    <row r="66" spans="1:10" ht="8.1" customHeight="1" thickTop="1" thickBot="1" x14ac:dyDescent="0.3">
      <c r="A66" s="30"/>
      <c r="B66" s="31"/>
      <c r="C66" s="31"/>
      <c r="D66" s="37"/>
      <c r="E66" s="37"/>
      <c r="F66" s="37"/>
      <c r="G66" s="37"/>
      <c r="H66" s="37"/>
      <c r="I66" s="37"/>
      <c r="J66" s="35"/>
    </row>
    <row r="67" spans="1:10" ht="20.100000000000001" customHeight="1" thickTop="1" thickBot="1" x14ac:dyDescent="0.3">
      <c r="A67" s="30"/>
      <c r="B67" s="31"/>
      <c r="C67" s="31"/>
      <c r="D67" s="106" t="s">
        <v>27</v>
      </c>
      <c r="E67" s="107"/>
      <c r="F67" s="107"/>
      <c r="G67" s="107"/>
      <c r="H67" s="108"/>
      <c r="I67" s="38" t="s">
        <v>25</v>
      </c>
      <c r="J67" s="187">
        <f>SUM(J12:J60)</f>
        <v>0</v>
      </c>
    </row>
    <row r="68" spans="1:10" ht="20.100000000000001" customHeight="1" thickTop="1" thickBot="1" x14ac:dyDescent="0.3">
      <c r="A68" s="30"/>
      <c r="B68" s="31"/>
      <c r="C68" s="31"/>
      <c r="D68" s="106" t="s">
        <v>28</v>
      </c>
      <c r="E68" s="107"/>
      <c r="F68" s="107"/>
      <c r="G68" s="107"/>
      <c r="H68" s="107"/>
      <c r="I68" s="108"/>
      <c r="J68" s="188">
        <f>J13+J19+J25+J31+J37+J43+J49+J55+J61</f>
        <v>0</v>
      </c>
    </row>
    <row r="69" spans="1:10" ht="8.1" customHeight="1" thickTop="1" x14ac:dyDescent="0.25">
      <c r="A69" s="30"/>
      <c r="B69" s="31"/>
      <c r="C69" s="31"/>
      <c r="D69" s="37"/>
      <c r="E69" s="37"/>
      <c r="F69" s="37"/>
      <c r="G69" s="37"/>
      <c r="H69" s="37"/>
      <c r="I69" s="37"/>
      <c r="J69" s="35"/>
    </row>
    <row r="70" spans="1:10" ht="7.5" customHeight="1" thickBot="1" x14ac:dyDescent="0.3">
      <c r="A70" s="30"/>
      <c r="B70" s="31"/>
      <c r="C70" s="31"/>
      <c r="D70" s="37"/>
      <c r="E70" s="37"/>
      <c r="F70" s="37"/>
      <c r="G70" s="37"/>
      <c r="H70" s="39"/>
      <c r="I70" s="39"/>
      <c r="J70" s="40"/>
    </row>
    <row r="71" spans="1:10" ht="20.100000000000001" customHeight="1" thickTop="1" thickBot="1" x14ac:dyDescent="0.3">
      <c r="A71" s="30"/>
      <c r="B71" s="31"/>
      <c r="C71" s="31"/>
      <c r="D71" s="37"/>
      <c r="E71" s="37"/>
      <c r="F71" s="37"/>
      <c r="G71" s="95" t="s">
        <v>29</v>
      </c>
      <c r="H71" s="96"/>
      <c r="I71" s="189"/>
      <c r="J71" s="35"/>
    </row>
    <row r="72" spans="1:10" ht="8.1" customHeight="1" thickTop="1" thickBot="1" x14ac:dyDescent="0.3">
      <c r="A72" s="30"/>
      <c r="B72" s="31"/>
      <c r="C72" s="31"/>
      <c r="D72" s="37"/>
      <c r="E72" s="37"/>
      <c r="F72" s="37"/>
      <c r="G72" s="41"/>
      <c r="H72" s="41"/>
      <c r="I72" s="42"/>
      <c r="J72" s="35"/>
    </row>
    <row r="73" spans="1:10" ht="20.100000000000001" customHeight="1" thickTop="1" thickBot="1" x14ac:dyDescent="0.3">
      <c r="A73" s="30"/>
      <c r="B73" s="31"/>
      <c r="C73" s="97" t="s">
        <v>38</v>
      </c>
      <c r="D73" s="98"/>
      <c r="E73" s="98"/>
      <c r="F73" s="98"/>
      <c r="G73" s="99"/>
      <c r="H73" s="43" t="s">
        <v>25</v>
      </c>
      <c r="I73" s="190">
        <f>I64+J67</f>
        <v>0</v>
      </c>
      <c r="J73" s="191"/>
    </row>
    <row r="74" spans="1:10" ht="20.100000000000001" customHeight="1" thickTop="1" thickBot="1" x14ac:dyDescent="0.3">
      <c r="A74" s="30"/>
      <c r="B74" s="31"/>
      <c r="C74" s="100"/>
      <c r="D74" s="101"/>
      <c r="E74" s="101"/>
      <c r="F74" s="101"/>
      <c r="G74" s="102"/>
      <c r="H74" s="44" t="s">
        <v>30</v>
      </c>
      <c r="I74" s="190">
        <f>(I73*20/100)+I73</f>
        <v>0</v>
      </c>
      <c r="J74" s="191"/>
    </row>
    <row r="75" spans="1:10" ht="19.5" customHeight="1" thickTop="1" thickBot="1" x14ac:dyDescent="0.3">
      <c r="A75" s="30"/>
      <c r="B75" s="31"/>
      <c r="C75" s="95" t="s">
        <v>31</v>
      </c>
      <c r="D75" s="103"/>
      <c r="E75" s="103"/>
      <c r="F75" s="103"/>
      <c r="G75" s="192">
        <v>0.2</v>
      </c>
      <c r="H75" s="32"/>
      <c r="I75" s="32"/>
      <c r="J75" s="33"/>
    </row>
    <row r="76" spans="1:10" ht="8.1" customHeight="1" thickTop="1" x14ac:dyDescent="0.25">
      <c r="A76" s="30"/>
      <c r="B76" s="31"/>
      <c r="C76" s="31"/>
      <c r="D76" s="32"/>
      <c r="E76" s="32"/>
      <c r="F76" s="32"/>
      <c r="G76" s="32"/>
      <c r="H76" s="32"/>
      <c r="I76" s="32"/>
      <c r="J76" s="33"/>
    </row>
    <row r="77" spans="1:10" ht="7.5" customHeight="1" thickBot="1" x14ac:dyDescent="0.3">
      <c r="A77" s="45"/>
      <c r="B77" s="46"/>
      <c r="C77" s="46"/>
      <c r="D77" s="47"/>
      <c r="E77" s="47"/>
      <c r="F77" s="47"/>
      <c r="G77" s="47"/>
      <c r="H77" s="47"/>
      <c r="I77" s="47"/>
      <c r="J77" s="48"/>
    </row>
    <row r="78" spans="1:10" ht="15" thickTop="1" x14ac:dyDescent="0.3">
      <c r="A78" s="49"/>
      <c r="B78" s="50"/>
      <c r="C78" s="50"/>
      <c r="D78" s="51"/>
      <c r="E78" s="51"/>
      <c r="F78" s="51"/>
      <c r="G78" s="51"/>
      <c r="H78" s="51"/>
      <c r="I78" s="51"/>
      <c r="J78" s="51"/>
    </row>
    <row r="85" spans="8:8" x14ac:dyDescent="0.25">
      <c r="H85" s="193"/>
    </row>
  </sheetData>
  <sheetProtection algorithmName="SHA-512" hashValue="q7Kye8x2169+7Pohvlu3UY86X3taHxm/hxXaP8p4wU8t95efjCch9IJb/N//KzsMwD/dEJiXWhFZsoFTRsXPKQ==" saltValue="GL4Y4Cp5BpkjY25uDkhdlw==" spinCount="100000" sheet="1" objects="1" scenarios="1"/>
  <mergeCells count="101">
    <mergeCell ref="G71:H71"/>
    <mergeCell ref="C73:G74"/>
    <mergeCell ref="I73:J73"/>
    <mergeCell ref="I74:J74"/>
    <mergeCell ref="C75:F75"/>
    <mergeCell ref="I57:I60"/>
    <mergeCell ref="J57:J58"/>
    <mergeCell ref="D64:G64"/>
    <mergeCell ref="D65:G65"/>
    <mergeCell ref="D67:H67"/>
    <mergeCell ref="D68:I68"/>
    <mergeCell ref="I51:I54"/>
    <mergeCell ref="J51:J52"/>
    <mergeCell ref="B57:B61"/>
    <mergeCell ref="C57:C58"/>
    <mergeCell ref="D57:D58"/>
    <mergeCell ref="E57:E58"/>
    <mergeCell ref="F57:F58"/>
    <mergeCell ref="G57:G58"/>
    <mergeCell ref="H57:H58"/>
    <mergeCell ref="A51:A61"/>
    <mergeCell ref="B51:B55"/>
    <mergeCell ref="C51:C52"/>
    <mergeCell ref="D51:D52"/>
    <mergeCell ref="E51:E52"/>
    <mergeCell ref="F51:F52"/>
    <mergeCell ref="G51:G52"/>
    <mergeCell ref="A39:A49"/>
    <mergeCell ref="H51:H52"/>
    <mergeCell ref="G39:G40"/>
    <mergeCell ref="H39:H40"/>
    <mergeCell ref="I39:I42"/>
    <mergeCell ref="J39:J40"/>
    <mergeCell ref="B45:B49"/>
    <mergeCell ref="C45:C46"/>
    <mergeCell ref="D45:D46"/>
    <mergeCell ref="E45:E46"/>
    <mergeCell ref="F45:F46"/>
    <mergeCell ref="G45:G46"/>
    <mergeCell ref="B39:B43"/>
    <mergeCell ref="C39:C40"/>
    <mergeCell ref="D39:D40"/>
    <mergeCell ref="E39:E40"/>
    <mergeCell ref="F39:F40"/>
    <mergeCell ref="H45:H46"/>
    <mergeCell ref="I45:I48"/>
    <mergeCell ref="J45:J46"/>
    <mergeCell ref="B33:B37"/>
    <mergeCell ref="C33:C34"/>
    <mergeCell ref="D33:D34"/>
    <mergeCell ref="E33:E34"/>
    <mergeCell ref="F33:F34"/>
    <mergeCell ref="G33:G34"/>
    <mergeCell ref="H33:H34"/>
    <mergeCell ref="I33:I36"/>
    <mergeCell ref="J33:J34"/>
    <mergeCell ref="B27:B31"/>
    <mergeCell ref="C27:C28"/>
    <mergeCell ref="D27:D28"/>
    <mergeCell ref="E27:E28"/>
    <mergeCell ref="F27:F28"/>
    <mergeCell ref="G27:G28"/>
    <mergeCell ref="H27:H28"/>
    <mergeCell ref="I27:I30"/>
    <mergeCell ref="J27:J28"/>
    <mergeCell ref="H15:H16"/>
    <mergeCell ref="I15:I18"/>
    <mergeCell ref="J15:J16"/>
    <mergeCell ref="B21:B25"/>
    <mergeCell ref="C21:C22"/>
    <mergeCell ref="D21:D22"/>
    <mergeCell ref="E21:E22"/>
    <mergeCell ref="F21:F22"/>
    <mergeCell ref="G21:G22"/>
    <mergeCell ref="H21:H22"/>
    <mergeCell ref="I21:I24"/>
    <mergeCell ref="J21:J22"/>
    <mergeCell ref="A9:A37"/>
    <mergeCell ref="B9:B13"/>
    <mergeCell ref="C9:C10"/>
    <mergeCell ref="D9:D10"/>
    <mergeCell ref="E9:E10"/>
    <mergeCell ref="F9:F10"/>
    <mergeCell ref="A1:J2"/>
    <mergeCell ref="A3:J3"/>
    <mergeCell ref="A4:J5"/>
    <mergeCell ref="D6:I6"/>
    <mergeCell ref="J6:J8"/>
    <mergeCell ref="B7:B8"/>
    <mergeCell ref="D7:F7"/>
    <mergeCell ref="I7:I8"/>
    <mergeCell ref="G9:G10"/>
    <mergeCell ref="H9:H10"/>
    <mergeCell ref="I9:I12"/>
    <mergeCell ref="J9:J10"/>
    <mergeCell ref="B15:B19"/>
    <mergeCell ref="C15:C16"/>
    <mergeCell ref="D15:D16"/>
    <mergeCell ref="E15:E16"/>
    <mergeCell ref="F15:F16"/>
    <mergeCell ref="G15:G16"/>
  </mergeCells>
  <printOptions horizontalCentered="1" verticalCentered="1"/>
  <pageMargins left="0.19685039370078741" right="0.19685039370078741" top="0.59055118110236227" bottom="0.70866141732283472" header="0" footer="0.19685039370078741"/>
  <pageSetup paperSize="9" scale="80" orientation="portrait" r:id="rId1"/>
  <headerFooter alignWithMargins="0">
    <oddFooter>&amp;CPage &amp;P</oddFooter>
  </headerFooter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85"/>
  <sheetViews>
    <sheetView showGridLines="0" view="pageBreakPreview" zoomScale="60" zoomScaleNormal="100" workbookViewId="0">
      <selection activeCell="T11" sqref="T11"/>
    </sheetView>
  </sheetViews>
  <sheetFormatPr baseColWidth="10" defaultRowHeight="13.2" x14ac:dyDescent="0.25"/>
  <cols>
    <col min="1" max="1" width="4.77734375" customWidth="1"/>
    <col min="2" max="2" width="11" style="52" customWidth="1"/>
    <col min="3" max="3" width="11.77734375" style="52" customWidth="1"/>
    <col min="4" max="9" width="12.77734375" customWidth="1"/>
    <col min="10" max="10" width="13.21875" customWidth="1"/>
  </cols>
  <sheetData>
    <row r="1" spans="1:10" ht="13.8" thickTop="1" x14ac:dyDescent="0.25">
      <c r="A1" s="62" t="s">
        <v>48</v>
      </c>
      <c r="B1" s="63"/>
      <c r="C1" s="63"/>
      <c r="D1" s="63"/>
      <c r="E1" s="63"/>
      <c r="F1" s="63"/>
      <c r="G1" s="63"/>
      <c r="H1" s="63"/>
      <c r="I1" s="63"/>
      <c r="J1" s="64"/>
    </row>
    <row r="2" spans="1:10" ht="35.25" customHeight="1" thickBot="1" x14ac:dyDescent="0.3">
      <c r="A2" s="65"/>
      <c r="B2" s="66"/>
      <c r="C2" s="66"/>
      <c r="D2" s="66"/>
      <c r="E2" s="66"/>
      <c r="F2" s="66"/>
      <c r="G2" s="66"/>
      <c r="H2" s="66"/>
      <c r="I2" s="66"/>
      <c r="J2" s="67"/>
    </row>
    <row r="3" spans="1:10" ht="20.25" customHeight="1" thickTop="1" thickBot="1" x14ac:dyDescent="0.3">
      <c r="A3" s="68" t="s">
        <v>39</v>
      </c>
      <c r="B3" s="69"/>
      <c r="C3" s="69"/>
      <c r="D3" s="69"/>
      <c r="E3" s="69"/>
      <c r="F3" s="69"/>
      <c r="G3" s="69"/>
      <c r="H3" s="69"/>
      <c r="I3" s="69"/>
      <c r="J3" s="70"/>
    </row>
    <row r="4" spans="1:10" ht="18" customHeight="1" thickTop="1" x14ac:dyDescent="0.25">
      <c r="A4" s="138" t="s">
        <v>34</v>
      </c>
      <c r="B4" s="139"/>
      <c r="C4" s="139"/>
      <c r="D4" s="139"/>
      <c r="E4" s="139"/>
      <c r="F4" s="139"/>
      <c r="G4" s="139"/>
      <c r="H4" s="139"/>
      <c r="I4" s="139"/>
      <c r="J4" s="140"/>
    </row>
    <row r="5" spans="1:10" ht="18" customHeight="1" thickBot="1" x14ac:dyDescent="0.3">
      <c r="A5" s="141"/>
      <c r="B5" s="142"/>
      <c r="C5" s="142"/>
      <c r="D5" s="142"/>
      <c r="E5" s="142"/>
      <c r="F5" s="142"/>
      <c r="G5" s="142"/>
      <c r="H5" s="142"/>
      <c r="I5" s="142"/>
      <c r="J5" s="143"/>
    </row>
    <row r="6" spans="1:10" ht="13.5" customHeight="1" thickBot="1" x14ac:dyDescent="0.3">
      <c r="A6" s="1"/>
      <c r="B6" s="2"/>
      <c r="C6" s="3"/>
      <c r="D6" s="71" t="s">
        <v>46</v>
      </c>
      <c r="E6" s="72"/>
      <c r="F6" s="72"/>
      <c r="G6" s="72"/>
      <c r="H6" s="72"/>
      <c r="I6" s="72"/>
      <c r="J6" s="73" t="s">
        <v>47</v>
      </c>
    </row>
    <row r="7" spans="1:10" ht="54" customHeight="1" x14ac:dyDescent="0.25">
      <c r="A7" s="4"/>
      <c r="B7" s="76" t="s">
        <v>0</v>
      </c>
      <c r="C7" s="5"/>
      <c r="D7" s="78" t="s">
        <v>1</v>
      </c>
      <c r="E7" s="79"/>
      <c r="F7" s="80"/>
      <c r="G7" s="6" t="s">
        <v>2</v>
      </c>
      <c r="H7" s="7" t="s">
        <v>3</v>
      </c>
      <c r="I7" s="81" t="s">
        <v>4</v>
      </c>
      <c r="J7" s="74"/>
    </row>
    <row r="8" spans="1:10" ht="13.8" thickBot="1" x14ac:dyDescent="0.3">
      <c r="A8" s="4"/>
      <c r="B8" s="77"/>
      <c r="C8" s="8"/>
      <c r="D8" s="9" t="s">
        <v>5</v>
      </c>
      <c r="E8" s="9" t="s">
        <v>6</v>
      </c>
      <c r="F8" s="9" t="s">
        <v>7</v>
      </c>
      <c r="G8" s="10" t="s">
        <v>8</v>
      </c>
      <c r="H8" s="11" t="s">
        <v>9</v>
      </c>
      <c r="I8" s="82"/>
      <c r="J8" s="75"/>
    </row>
    <row r="9" spans="1:10" ht="20.100000000000001" customHeight="1" x14ac:dyDescent="0.25">
      <c r="A9" s="55" t="s">
        <v>10</v>
      </c>
      <c r="B9" s="57" t="s">
        <v>11</v>
      </c>
      <c r="C9" s="60" t="s">
        <v>12</v>
      </c>
      <c r="D9" s="144"/>
      <c r="E9" s="124"/>
      <c r="F9" s="124"/>
      <c r="G9" s="125"/>
      <c r="H9" s="125"/>
      <c r="I9" s="149">
        <f>SUM(D12)</f>
        <v>0</v>
      </c>
      <c r="J9" s="153"/>
    </row>
    <row r="10" spans="1:10" ht="20.100000000000001" customHeight="1" x14ac:dyDescent="0.25">
      <c r="A10" s="56"/>
      <c r="B10" s="58"/>
      <c r="C10" s="61"/>
      <c r="D10" s="145"/>
      <c r="E10" s="126"/>
      <c r="F10" s="126"/>
      <c r="G10" s="127"/>
      <c r="H10" s="127"/>
      <c r="I10" s="150"/>
      <c r="J10" s="154"/>
    </row>
    <row r="11" spans="1:10" ht="20.100000000000001" customHeight="1" thickBot="1" x14ac:dyDescent="0.3">
      <c r="A11" s="56"/>
      <c r="B11" s="58"/>
      <c r="C11" s="12" t="s">
        <v>13</v>
      </c>
      <c r="D11" s="146"/>
      <c r="E11" s="128"/>
      <c r="F11" s="128"/>
      <c r="G11" s="129"/>
      <c r="H11" s="129"/>
      <c r="I11" s="150"/>
      <c r="J11" s="155"/>
    </row>
    <row r="12" spans="1:10" ht="20.100000000000001" customHeight="1" thickTop="1" thickBot="1" x14ac:dyDescent="0.3">
      <c r="A12" s="56"/>
      <c r="B12" s="58"/>
      <c r="C12" s="13" t="s">
        <v>14</v>
      </c>
      <c r="D12" s="147">
        <f>SUM(D9:D11)</f>
        <v>0</v>
      </c>
      <c r="E12" s="130"/>
      <c r="F12" s="130"/>
      <c r="G12" s="131"/>
      <c r="H12" s="131"/>
      <c r="I12" s="151"/>
      <c r="J12" s="156"/>
    </row>
    <row r="13" spans="1:10" ht="20.100000000000001" customHeight="1" thickTop="1" thickBot="1" x14ac:dyDescent="0.3">
      <c r="A13" s="56"/>
      <c r="B13" s="59"/>
      <c r="C13" s="14" t="s">
        <v>15</v>
      </c>
      <c r="D13" s="148"/>
      <c r="E13" s="132"/>
      <c r="F13" s="132"/>
      <c r="G13" s="133"/>
      <c r="H13" s="134"/>
      <c r="I13" s="152">
        <f>D13</f>
        <v>0</v>
      </c>
      <c r="J13" s="155"/>
    </row>
    <row r="14" spans="1:10" ht="8.1" customHeight="1" thickTop="1" thickBot="1" x14ac:dyDescent="0.3">
      <c r="A14" s="56"/>
      <c r="B14" s="15"/>
      <c r="C14" s="16"/>
      <c r="D14" s="17"/>
      <c r="E14" s="17"/>
      <c r="F14" s="17"/>
      <c r="G14" s="18"/>
      <c r="H14" s="19"/>
      <c r="I14" s="20"/>
      <c r="J14" s="21"/>
    </row>
    <row r="15" spans="1:10" ht="20.100000000000001" customHeight="1" thickTop="1" x14ac:dyDescent="0.25">
      <c r="A15" s="56"/>
      <c r="B15" s="58" t="s">
        <v>16</v>
      </c>
      <c r="C15" s="60" t="s">
        <v>12</v>
      </c>
      <c r="D15" s="124"/>
      <c r="E15" s="194"/>
      <c r="F15" s="125"/>
      <c r="G15" s="162"/>
      <c r="H15" s="125"/>
      <c r="I15" s="150">
        <f>SUM(E18)</f>
        <v>0</v>
      </c>
      <c r="J15" s="153"/>
    </row>
    <row r="16" spans="1:10" ht="20.100000000000001" customHeight="1" x14ac:dyDescent="0.25">
      <c r="A16" s="56"/>
      <c r="B16" s="58"/>
      <c r="C16" s="61"/>
      <c r="D16" s="126"/>
      <c r="E16" s="158"/>
      <c r="F16" s="127"/>
      <c r="G16" s="158"/>
      <c r="H16" s="127"/>
      <c r="I16" s="150"/>
      <c r="J16" s="154"/>
    </row>
    <row r="17" spans="1:10" ht="20.100000000000001" customHeight="1" thickBot="1" x14ac:dyDescent="0.3">
      <c r="A17" s="56"/>
      <c r="B17" s="58"/>
      <c r="C17" s="12" t="s">
        <v>13</v>
      </c>
      <c r="D17" s="128"/>
      <c r="E17" s="159"/>
      <c r="F17" s="129"/>
      <c r="G17" s="159"/>
      <c r="H17" s="129"/>
      <c r="I17" s="150"/>
      <c r="J17" s="155"/>
    </row>
    <row r="18" spans="1:10" ht="20.100000000000001" customHeight="1" thickTop="1" thickBot="1" x14ac:dyDescent="0.3">
      <c r="A18" s="56"/>
      <c r="B18" s="58"/>
      <c r="C18" s="13" t="s">
        <v>14</v>
      </c>
      <c r="D18" s="130"/>
      <c r="E18" s="160">
        <f>SUM(E15:E17)</f>
        <v>0</v>
      </c>
      <c r="F18" s="131"/>
      <c r="G18" s="160">
        <f>SUM(G15:G17)</f>
        <v>0</v>
      </c>
      <c r="H18" s="131"/>
      <c r="I18" s="151"/>
      <c r="J18" s="156"/>
    </row>
    <row r="19" spans="1:10" ht="20.100000000000001" customHeight="1" thickTop="1" thickBot="1" x14ac:dyDescent="0.3">
      <c r="A19" s="56"/>
      <c r="B19" s="59"/>
      <c r="C19" s="14" t="s">
        <v>15</v>
      </c>
      <c r="D19" s="132"/>
      <c r="E19" s="161"/>
      <c r="F19" s="133"/>
      <c r="G19" s="163"/>
      <c r="H19" s="134"/>
      <c r="I19" s="152">
        <f>G19</f>
        <v>0</v>
      </c>
      <c r="J19" s="155"/>
    </row>
    <row r="20" spans="1:10" ht="8.1" customHeight="1" thickTop="1" thickBot="1" x14ac:dyDescent="0.3">
      <c r="A20" s="56"/>
      <c r="B20" s="22"/>
      <c r="C20" s="23"/>
      <c r="D20" s="18"/>
      <c r="E20" s="18"/>
      <c r="F20" s="18"/>
      <c r="G20" s="18"/>
      <c r="H20" s="24"/>
      <c r="I20" s="24"/>
      <c r="J20" s="21"/>
    </row>
    <row r="21" spans="1:10" ht="20.100000000000001" customHeight="1" thickTop="1" x14ac:dyDescent="0.25">
      <c r="A21" s="56"/>
      <c r="B21" s="58" t="s">
        <v>17</v>
      </c>
      <c r="C21" s="60" t="s">
        <v>12</v>
      </c>
      <c r="D21" s="169"/>
      <c r="E21" s="169"/>
      <c r="F21" s="124"/>
      <c r="G21" s="164"/>
      <c r="H21" s="135"/>
      <c r="I21" s="149">
        <f>SUM(D24:G24)</f>
        <v>0</v>
      </c>
      <c r="J21" s="153"/>
    </row>
    <row r="22" spans="1:10" ht="20.100000000000001" customHeight="1" x14ac:dyDescent="0.25">
      <c r="A22" s="56"/>
      <c r="B22" s="58"/>
      <c r="C22" s="61"/>
      <c r="D22" s="170"/>
      <c r="E22" s="170"/>
      <c r="F22" s="126"/>
      <c r="G22" s="165"/>
      <c r="H22" s="127"/>
      <c r="I22" s="150"/>
      <c r="J22" s="154"/>
    </row>
    <row r="23" spans="1:10" ht="20.100000000000001" customHeight="1" thickBot="1" x14ac:dyDescent="0.3">
      <c r="A23" s="56"/>
      <c r="B23" s="58"/>
      <c r="C23" s="12" t="s">
        <v>13</v>
      </c>
      <c r="D23" s="196"/>
      <c r="E23" s="196"/>
      <c r="F23" s="128"/>
      <c r="G23" s="195"/>
      <c r="H23" s="129"/>
      <c r="I23" s="150"/>
      <c r="J23" s="155"/>
    </row>
    <row r="24" spans="1:10" ht="20.100000000000001" customHeight="1" thickTop="1" thickBot="1" x14ac:dyDescent="0.3">
      <c r="A24" s="56"/>
      <c r="B24" s="58"/>
      <c r="C24" s="13" t="s">
        <v>14</v>
      </c>
      <c r="D24" s="167">
        <f>SUM(D21:D23)</f>
        <v>0</v>
      </c>
      <c r="E24" s="167">
        <f>SUM(E21:E23)</f>
        <v>0</v>
      </c>
      <c r="F24" s="130"/>
      <c r="G24" s="167">
        <f>SUM(G21:G23)</f>
        <v>0</v>
      </c>
      <c r="H24" s="131"/>
      <c r="I24" s="151"/>
      <c r="J24" s="156"/>
    </row>
    <row r="25" spans="1:10" ht="20.100000000000001" customHeight="1" thickTop="1" thickBot="1" x14ac:dyDescent="0.3">
      <c r="A25" s="56"/>
      <c r="B25" s="59"/>
      <c r="C25" s="14" t="s">
        <v>15</v>
      </c>
      <c r="D25" s="172"/>
      <c r="E25" s="172"/>
      <c r="F25" s="132"/>
      <c r="G25" s="168"/>
      <c r="H25" s="134"/>
      <c r="I25" s="152">
        <f>D25+G25</f>
        <v>0</v>
      </c>
      <c r="J25" s="155"/>
    </row>
    <row r="26" spans="1:10" ht="8.1" customHeight="1" thickTop="1" thickBot="1" x14ac:dyDescent="0.3">
      <c r="A26" s="56"/>
      <c r="B26" s="22"/>
      <c r="C26" s="23"/>
      <c r="D26" s="18"/>
      <c r="E26" s="18"/>
      <c r="F26" s="18"/>
      <c r="G26" s="18"/>
      <c r="H26" s="24"/>
      <c r="I26" s="20"/>
      <c r="J26" s="21"/>
    </row>
    <row r="27" spans="1:10" ht="20.100000000000001" customHeight="1" thickTop="1" x14ac:dyDescent="0.25">
      <c r="A27" s="56"/>
      <c r="B27" s="58" t="s">
        <v>18</v>
      </c>
      <c r="C27" s="60" t="s">
        <v>12</v>
      </c>
      <c r="D27" s="136"/>
      <c r="E27" s="136"/>
      <c r="F27" s="184"/>
      <c r="G27" s="135"/>
      <c r="H27" s="135"/>
      <c r="I27" s="150">
        <f>SUM(F30)</f>
        <v>0</v>
      </c>
      <c r="J27" s="153"/>
    </row>
    <row r="28" spans="1:10" ht="20.100000000000001" customHeight="1" x14ac:dyDescent="0.25">
      <c r="A28" s="56"/>
      <c r="B28" s="58"/>
      <c r="C28" s="61"/>
      <c r="D28" s="126"/>
      <c r="E28" s="126"/>
      <c r="F28" s="174"/>
      <c r="G28" s="127"/>
      <c r="H28" s="127"/>
      <c r="I28" s="150"/>
      <c r="J28" s="154"/>
    </row>
    <row r="29" spans="1:10" ht="20.100000000000001" customHeight="1" thickBot="1" x14ac:dyDescent="0.3">
      <c r="A29" s="56"/>
      <c r="B29" s="58"/>
      <c r="C29" s="12" t="s">
        <v>13</v>
      </c>
      <c r="D29" s="128"/>
      <c r="E29" s="128"/>
      <c r="F29" s="177"/>
      <c r="G29" s="129"/>
      <c r="H29" s="129"/>
      <c r="I29" s="150"/>
      <c r="J29" s="155"/>
    </row>
    <row r="30" spans="1:10" ht="20.100000000000001" customHeight="1" thickTop="1" thickBot="1" x14ac:dyDescent="0.3">
      <c r="A30" s="56"/>
      <c r="B30" s="58"/>
      <c r="C30" s="13" t="s">
        <v>14</v>
      </c>
      <c r="D30" s="130"/>
      <c r="E30" s="130"/>
      <c r="F30" s="175">
        <f>SUM(F27:F29)</f>
        <v>0</v>
      </c>
      <c r="G30" s="131"/>
      <c r="H30" s="131"/>
      <c r="I30" s="151"/>
      <c r="J30" s="156"/>
    </row>
    <row r="31" spans="1:10" ht="20.100000000000001" customHeight="1" thickTop="1" thickBot="1" x14ac:dyDescent="0.3">
      <c r="A31" s="56"/>
      <c r="B31" s="59"/>
      <c r="C31" s="14" t="s">
        <v>15</v>
      </c>
      <c r="D31" s="132"/>
      <c r="E31" s="132"/>
      <c r="F31" s="176"/>
      <c r="G31" s="137"/>
      <c r="H31" s="134"/>
      <c r="I31" s="152">
        <f>D31</f>
        <v>0</v>
      </c>
      <c r="J31" s="155"/>
    </row>
    <row r="32" spans="1:10" ht="8.1" customHeight="1" thickTop="1" thickBot="1" x14ac:dyDescent="0.3">
      <c r="A32" s="56"/>
      <c r="B32" s="22"/>
      <c r="C32" s="23"/>
      <c r="D32" s="18"/>
      <c r="E32" s="18"/>
      <c r="F32" s="18"/>
      <c r="G32" s="18"/>
      <c r="H32" s="24"/>
      <c r="I32" s="20"/>
      <c r="J32" s="21"/>
    </row>
    <row r="33" spans="1:10" ht="20.100000000000001" customHeight="1" thickTop="1" x14ac:dyDescent="0.25">
      <c r="A33" s="56"/>
      <c r="B33" s="58" t="s">
        <v>19</v>
      </c>
      <c r="C33" s="60" t="s">
        <v>12</v>
      </c>
      <c r="D33" s="136"/>
      <c r="E33" s="136"/>
      <c r="F33" s="184"/>
      <c r="G33" s="135"/>
      <c r="H33" s="178"/>
      <c r="I33" s="150">
        <f>SUM(F36:H36)</f>
        <v>0</v>
      </c>
      <c r="J33" s="153"/>
    </row>
    <row r="34" spans="1:10" ht="20.100000000000001" customHeight="1" x14ac:dyDescent="0.25">
      <c r="A34" s="56"/>
      <c r="B34" s="58"/>
      <c r="C34" s="61"/>
      <c r="D34" s="126"/>
      <c r="E34" s="126"/>
      <c r="F34" s="174"/>
      <c r="G34" s="127"/>
      <c r="H34" s="179"/>
      <c r="I34" s="150"/>
      <c r="J34" s="154"/>
    </row>
    <row r="35" spans="1:10" ht="20.100000000000001" customHeight="1" thickBot="1" x14ac:dyDescent="0.3">
      <c r="A35" s="56"/>
      <c r="B35" s="58"/>
      <c r="C35" s="12" t="s">
        <v>13</v>
      </c>
      <c r="D35" s="128"/>
      <c r="E35" s="128"/>
      <c r="F35" s="177"/>
      <c r="G35" s="129"/>
      <c r="H35" s="129"/>
      <c r="I35" s="150"/>
      <c r="J35" s="155"/>
    </row>
    <row r="36" spans="1:10" ht="20.100000000000001" customHeight="1" thickTop="1" thickBot="1" x14ac:dyDescent="0.3">
      <c r="A36" s="56"/>
      <c r="B36" s="58"/>
      <c r="C36" s="13" t="s">
        <v>14</v>
      </c>
      <c r="D36" s="130"/>
      <c r="E36" s="130"/>
      <c r="F36" s="175">
        <f>SUM(F33:F35)</f>
        <v>0</v>
      </c>
      <c r="G36" s="131"/>
      <c r="H36" s="180"/>
      <c r="I36" s="151"/>
      <c r="J36" s="156"/>
    </row>
    <row r="37" spans="1:10" ht="20.100000000000001" customHeight="1" thickTop="1" thickBot="1" x14ac:dyDescent="0.3">
      <c r="A37" s="56"/>
      <c r="B37" s="59"/>
      <c r="C37" s="14" t="s">
        <v>15</v>
      </c>
      <c r="D37" s="132"/>
      <c r="E37" s="132"/>
      <c r="F37" s="176"/>
      <c r="G37" s="137"/>
      <c r="H37" s="137"/>
      <c r="I37" s="152">
        <f>D37+F37+H37</f>
        <v>0</v>
      </c>
      <c r="J37" s="155"/>
    </row>
    <row r="38" spans="1:10" ht="8.1" customHeight="1" thickTop="1" thickBot="1" x14ac:dyDescent="0.3">
      <c r="A38" s="25"/>
      <c r="B38" s="23"/>
      <c r="C38" s="23"/>
      <c r="D38" s="18"/>
      <c r="E38" s="18"/>
      <c r="F38" s="18"/>
      <c r="G38" s="18"/>
      <c r="H38" s="24"/>
      <c r="I38" s="20"/>
      <c r="J38" s="21"/>
    </row>
    <row r="39" spans="1:10" ht="20.100000000000001" customHeight="1" thickTop="1" x14ac:dyDescent="0.25">
      <c r="A39" s="92" t="s">
        <v>20</v>
      </c>
      <c r="B39" s="83" t="s">
        <v>21</v>
      </c>
      <c r="C39" s="60" t="s">
        <v>12</v>
      </c>
      <c r="D39" s="124"/>
      <c r="E39" s="184"/>
      <c r="F39" s="124"/>
      <c r="G39" s="124"/>
      <c r="H39" s="125"/>
      <c r="I39" s="150">
        <f>SUM(E42)</f>
        <v>0</v>
      </c>
      <c r="J39" s="181"/>
    </row>
    <row r="40" spans="1:10" ht="20.100000000000001" customHeight="1" x14ac:dyDescent="0.25">
      <c r="A40" s="93"/>
      <c r="B40" s="83"/>
      <c r="C40" s="61"/>
      <c r="D40" s="126"/>
      <c r="E40" s="174"/>
      <c r="F40" s="126"/>
      <c r="G40" s="126"/>
      <c r="H40" s="127"/>
      <c r="I40" s="150"/>
      <c r="J40" s="182"/>
    </row>
    <row r="41" spans="1:10" ht="20.100000000000001" customHeight="1" thickBot="1" x14ac:dyDescent="0.3">
      <c r="A41" s="93"/>
      <c r="B41" s="83"/>
      <c r="C41" s="12" t="s">
        <v>13</v>
      </c>
      <c r="D41" s="128"/>
      <c r="E41" s="177"/>
      <c r="F41" s="128"/>
      <c r="G41" s="128"/>
      <c r="H41" s="129"/>
      <c r="I41" s="150"/>
      <c r="J41" s="183"/>
    </row>
    <row r="42" spans="1:10" ht="20.100000000000001" customHeight="1" thickTop="1" thickBot="1" x14ac:dyDescent="0.3">
      <c r="A42" s="93"/>
      <c r="B42" s="83"/>
      <c r="C42" s="13" t="s">
        <v>14</v>
      </c>
      <c r="D42" s="130"/>
      <c r="E42" s="175">
        <f>SUM(E39:E41)</f>
        <v>0</v>
      </c>
      <c r="F42" s="130"/>
      <c r="G42" s="130"/>
      <c r="H42" s="131"/>
      <c r="I42" s="151"/>
      <c r="J42" s="156"/>
    </row>
    <row r="43" spans="1:10" ht="20.100000000000001" customHeight="1" thickTop="1" thickBot="1" x14ac:dyDescent="0.3">
      <c r="A43" s="93"/>
      <c r="B43" s="84"/>
      <c r="C43" s="14" t="s">
        <v>15</v>
      </c>
      <c r="D43" s="132"/>
      <c r="E43" s="176"/>
      <c r="F43" s="132"/>
      <c r="G43" s="132"/>
      <c r="H43" s="134"/>
      <c r="I43" s="152">
        <f>G43</f>
        <v>0</v>
      </c>
      <c r="J43" s="183"/>
    </row>
    <row r="44" spans="1:10" ht="8.1" customHeight="1" thickTop="1" thickBot="1" x14ac:dyDescent="0.3">
      <c r="A44" s="93"/>
      <c r="B44" s="23"/>
      <c r="C44" s="23"/>
      <c r="D44" s="18"/>
      <c r="E44" s="18"/>
      <c r="F44" s="18"/>
      <c r="G44" s="18"/>
      <c r="H44" s="24"/>
      <c r="I44" s="24"/>
      <c r="J44" s="21"/>
    </row>
    <row r="45" spans="1:10" ht="20.100000000000001" customHeight="1" thickTop="1" x14ac:dyDescent="0.25">
      <c r="A45" s="93"/>
      <c r="B45" s="83" t="s">
        <v>17</v>
      </c>
      <c r="C45" s="60" t="s">
        <v>12</v>
      </c>
      <c r="D45" s="124"/>
      <c r="E45" s="184"/>
      <c r="F45" s="124"/>
      <c r="G45" s="124"/>
      <c r="H45" s="135"/>
      <c r="I45" s="149">
        <f>SUM(E48)</f>
        <v>0</v>
      </c>
      <c r="J45" s="181"/>
    </row>
    <row r="46" spans="1:10" ht="20.100000000000001" customHeight="1" x14ac:dyDescent="0.25">
      <c r="A46" s="93"/>
      <c r="B46" s="83"/>
      <c r="C46" s="61"/>
      <c r="D46" s="126"/>
      <c r="E46" s="174"/>
      <c r="F46" s="126"/>
      <c r="G46" s="126"/>
      <c r="H46" s="127"/>
      <c r="I46" s="150"/>
      <c r="J46" s="182"/>
    </row>
    <row r="47" spans="1:10" ht="20.100000000000001" customHeight="1" thickBot="1" x14ac:dyDescent="0.3">
      <c r="A47" s="93"/>
      <c r="B47" s="83"/>
      <c r="C47" s="12" t="s">
        <v>13</v>
      </c>
      <c r="D47" s="128"/>
      <c r="E47" s="197"/>
      <c r="F47" s="128"/>
      <c r="G47" s="128"/>
      <c r="H47" s="129"/>
      <c r="I47" s="150"/>
      <c r="J47" s="183"/>
    </row>
    <row r="48" spans="1:10" ht="20.100000000000001" customHeight="1" thickTop="1" thickBot="1" x14ac:dyDescent="0.3">
      <c r="A48" s="93"/>
      <c r="B48" s="83"/>
      <c r="C48" s="13" t="s">
        <v>14</v>
      </c>
      <c r="D48" s="130"/>
      <c r="E48" s="175">
        <f>SUM(E45:E47)</f>
        <v>0</v>
      </c>
      <c r="F48" s="130"/>
      <c r="G48" s="130"/>
      <c r="H48" s="131"/>
      <c r="I48" s="151"/>
      <c r="J48" s="156"/>
    </row>
    <row r="49" spans="1:10" ht="20.100000000000001" customHeight="1" thickTop="1" thickBot="1" x14ac:dyDescent="0.3">
      <c r="A49" s="94"/>
      <c r="B49" s="84"/>
      <c r="C49" s="14" t="s">
        <v>15</v>
      </c>
      <c r="D49" s="132"/>
      <c r="E49" s="176"/>
      <c r="F49" s="132"/>
      <c r="G49" s="132"/>
      <c r="H49" s="134"/>
      <c r="I49" s="152">
        <f>D49+G49</f>
        <v>0</v>
      </c>
      <c r="J49" s="183"/>
    </row>
    <row r="50" spans="1:10" ht="8.1" customHeight="1" thickTop="1" thickBot="1" x14ac:dyDescent="0.3">
      <c r="A50" s="25"/>
      <c r="B50" s="23"/>
      <c r="C50" s="23"/>
      <c r="D50" s="18"/>
      <c r="E50" s="18"/>
      <c r="F50" s="18"/>
      <c r="G50" s="18"/>
      <c r="H50" s="24"/>
      <c r="I50" s="20"/>
      <c r="J50" s="21"/>
    </row>
    <row r="51" spans="1:10" ht="20.100000000000001" customHeight="1" thickTop="1" x14ac:dyDescent="0.25">
      <c r="A51" s="85" t="s">
        <v>22</v>
      </c>
      <c r="B51" s="88" t="s">
        <v>23</v>
      </c>
      <c r="C51" s="91" t="s">
        <v>12</v>
      </c>
      <c r="D51" s="124"/>
      <c r="E51" s="173"/>
      <c r="F51" s="136"/>
      <c r="G51" s="136"/>
      <c r="H51" s="135"/>
      <c r="I51" s="150">
        <f>SUM(E54)</f>
        <v>0</v>
      </c>
      <c r="J51" s="181"/>
    </row>
    <row r="52" spans="1:10" ht="20.100000000000001" customHeight="1" x14ac:dyDescent="0.25">
      <c r="A52" s="86"/>
      <c r="B52" s="89"/>
      <c r="C52" s="61"/>
      <c r="D52" s="126"/>
      <c r="E52" s="174"/>
      <c r="F52" s="126"/>
      <c r="G52" s="126"/>
      <c r="H52" s="127"/>
      <c r="I52" s="150"/>
      <c r="J52" s="182"/>
    </row>
    <row r="53" spans="1:10" ht="20.100000000000001" customHeight="1" thickBot="1" x14ac:dyDescent="0.3">
      <c r="A53" s="86"/>
      <c r="B53" s="89"/>
      <c r="C53" s="12" t="s">
        <v>13</v>
      </c>
      <c r="D53" s="128"/>
      <c r="E53" s="177"/>
      <c r="F53" s="128"/>
      <c r="G53" s="128"/>
      <c r="H53" s="129"/>
      <c r="I53" s="150"/>
      <c r="J53" s="183"/>
    </row>
    <row r="54" spans="1:10" ht="20.100000000000001" customHeight="1" thickTop="1" thickBot="1" x14ac:dyDescent="0.3">
      <c r="A54" s="86"/>
      <c r="B54" s="89"/>
      <c r="C54" s="13" t="s">
        <v>14</v>
      </c>
      <c r="D54" s="130"/>
      <c r="E54" s="175">
        <f>SUM(E51:E53)</f>
        <v>0</v>
      </c>
      <c r="F54" s="130"/>
      <c r="G54" s="130"/>
      <c r="H54" s="131"/>
      <c r="I54" s="151"/>
      <c r="J54" s="156"/>
    </row>
    <row r="55" spans="1:10" ht="20.100000000000001" customHeight="1" thickTop="1" thickBot="1" x14ac:dyDescent="0.3">
      <c r="A55" s="86"/>
      <c r="B55" s="90"/>
      <c r="C55" s="14" t="s">
        <v>15</v>
      </c>
      <c r="D55" s="132"/>
      <c r="E55" s="176"/>
      <c r="F55" s="132"/>
      <c r="G55" s="132"/>
      <c r="H55" s="134"/>
      <c r="I55" s="152">
        <f>G55</f>
        <v>0</v>
      </c>
      <c r="J55" s="183"/>
    </row>
    <row r="56" spans="1:10" ht="8.1" customHeight="1" thickTop="1" thickBot="1" x14ac:dyDescent="0.3">
      <c r="A56" s="86"/>
      <c r="B56" s="22"/>
      <c r="C56" s="23"/>
      <c r="D56" s="18"/>
      <c r="E56" s="18"/>
      <c r="F56" s="18"/>
      <c r="G56" s="18"/>
      <c r="H56" s="24"/>
      <c r="I56" s="20"/>
      <c r="J56" s="21"/>
    </row>
    <row r="57" spans="1:10" ht="20.100000000000001" customHeight="1" thickTop="1" x14ac:dyDescent="0.25">
      <c r="A57" s="86"/>
      <c r="B57" s="89" t="s">
        <v>17</v>
      </c>
      <c r="C57" s="60" t="s">
        <v>12</v>
      </c>
      <c r="D57" s="136"/>
      <c r="E57" s="173"/>
      <c r="F57" s="136"/>
      <c r="G57" s="136"/>
      <c r="H57" s="125"/>
      <c r="I57" s="150">
        <f>SUM(E60)</f>
        <v>0</v>
      </c>
      <c r="J57" s="181"/>
    </row>
    <row r="58" spans="1:10" ht="20.100000000000001" customHeight="1" x14ac:dyDescent="0.25">
      <c r="A58" s="86"/>
      <c r="B58" s="89"/>
      <c r="C58" s="61"/>
      <c r="D58" s="126"/>
      <c r="E58" s="174"/>
      <c r="F58" s="126"/>
      <c r="G58" s="126"/>
      <c r="H58" s="127"/>
      <c r="I58" s="150"/>
      <c r="J58" s="182"/>
    </row>
    <row r="59" spans="1:10" ht="20.100000000000001" customHeight="1" thickBot="1" x14ac:dyDescent="0.3">
      <c r="A59" s="86"/>
      <c r="B59" s="89"/>
      <c r="C59" s="12" t="s">
        <v>13</v>
      </c>
      <c r="D59" s="128"/>
      <c r="E59" s="197"/>
      <c r="F59" s="128"/>
      <c r="G59" s="128"/>
      <c r="H59" s="129"/>
      <c r="I59" s="150"/>
      <c r="J59" s="183"/>
    </row>
    <row r="60" spans="1:10" ht="20.100000000000001" customHeight="1" thickTop="1" thickBot="1" x14ac:dyDescent="0.3">
      <c r="A60" s="86"/>
      <c r="B60" s="89"/>
      <c r="C60" s="13" t="s">
        <v>14</v>
      </c>
      <c r="D60" s="130"/>
      <c r="E60" s="175">
        <f>SUM(E57:E59)</f>
        <v>0</v>
      </c>
      <c r="F60" s="130"/>
      <c r="G60" s="130"/>
      <c r="H60" s="131"/>
      <c r="I60" s="151"/>
      <c r="J60" s="156"/>
    </row>
    <row r="61" spans="1:10" ht="20.100000000000001" customHeight="1" thickTop="1" thickBot="1" x14ac:dyDescent="0.3">
      <c r="A61" s="87"/>
      <c r="B61" s="90"/>
      <c r="C61" s="14" t="s">
        <v>15</v>
      </c>
      <c r="D61" s="132"/>
      <c r="E61" s="176"/>
      <c r="F61" s="132"/>
      <c r="G61" s="132"/>
      <c r="H61" s="137"/>
      <c r="I61" s="152">
        <f>D61+G61</f>
        <v>0</v>
      </c>
      <c r="J61" s="183"/>
    </row>
    <row r="62" spans="1:10" ht="8.1" customHeight="1" thickTop="1" thickBot="1" x14ac:dyDescent="0.3">
      <c r="A62" s="25"/>
      <c r="B62" s="26"/>
      <c r="C62" s="26"/>
      <c r="D62" s="27"/>
      <c r="E62" s="27"/>
      <c r="F62" s="27"/>
      <c r="G62" s="27"/>
      <c r="H62" s="27"/>
      <c r="I62" s="28"/>
      <c r="J62" s="29"/>
    </row>
    <row r="63" spans="1:10" ht="8.1" customHeight="1" thickTop="1" thickBot="1" x14ac:dyDescent="0.3">
      <c r="A63" s="30"/>
      <c r="B63" s="31"/>
      <c r="C63" s="31"/>
      <c r="D63" s="32"/>
      <c r="E63" s="32"/>
      <c r="F63" s="32"/>
      <c r="G63" s="32"/>
      <c r="H63" s="32"/>
      <c r="I63" s="32"/>
      <c r="J63" s="33"/>
    </row>
    <row r="64" spans="1:10" ht="20.100000000000001" customHeight="1" thickTop="1" thickBot="1" x14ac:dyDescent="0.3">
      <c r="A64" s="30"/>
      <c r="B64" s="31"/>
      <c r="C64" s="31"/>
      <c r="D64" s="104" t="s">
        <v>24</v>
      </c>
      <c r="E64" s="105"/>
      <c r="F64" s="105"/>
      <c r="G64" s="105"/>
      <c r="H64" s="34" t="s">
        <v>25</v>
      </c>
      <c r="I64" s="185">
        <f>SUM(I9:I60)</f>
        <v>0</v>
      </c>
      <c r="J64" s="35"/>
    </row>
    <row r="65" spans="1:10" ht="20.100000000000001" customHeight="1" thickTop="1" thickBot="1" x14ac:dyDescent="0.3">
      <c r="A65" s="30"/>
      <c r="B65" s="31"/>
      <c r="C65" s="31"/>
      <c r="D65" s="104" t="s">
        <v>26</v>
      </c>
      <c r="E65" s="105"/>
      <c r="F65" s="105"/>
      <c r="G65" s="105"/>
      <c r="H65" s="186">
        <f>I13+I19+I25+I31+I37+I43+I49+I55+I61</f>
        <v>0</v>
      </c>
      <c r="I65" s="36"/>
      <c r="J65" s="35"/>
    </row>
    <row r="66" spans="1:10" ht="8.1" customHeight="1" thickTop="1" thickBot="1" x14ac:dyDescent="0.3">
      <c r="A66" s="30"/>
      <c r="B66" s="31"/>
      <c r="C66" s="31"/>
      <c r="D66" s="37"/>
      <c r="E66" s="37"/>
      <c r="F66" s="37"/>
      <c r="G66" s="37"/>
      <c r="H66" s="37"/>
      <c r="I66" s="37"/>
      <c r="J66" s="35"/>
    </row>
    <row r="67" spans="1:10" ht="20.100000000000001" customHeight="1" thickTop="1" thickBot="1" x14ac:dyDescent="0.3">
      <c r="A67" s="30"/>
      <c r="B67" s="31"/>
      <c r="C67" s="31"/>
      <c r="D67" s="106" t="s">
        <v>27</v>
      </c>
      <c r="E67" s="107"/>
      <c r="F67" s="107"/>
      <c r="G67" s="107"/>
      <c r="H67" s="108"/>
      <c r="I67" s="38" t="s">
        <v>25</v>
      </c>
      <c r="J67" s="187">
        <f>SUM(J12:J60)</f>
        <v>0</v>
      </c>
    </row>
    <row r="68" spans="1:10" ht="20.100000000000001" customHeight="1" thickTop="1" thickBot="1" x14ac:dyDescent="0.3">
      <c r="A68" s="30"/>
      <c r="B68" s="31"/>
      <c r="C68" s="31"/>
      <c r="D68" s="106" t="s">
        <v>28</v>
      </c>
      <c r="E68" s="107"/>
      <c r="F68" s="107"/>
      <c r="G68" s="107"/>
      <c r="H68" s="107"/>
      <c r="I68" s="108"/>
      <c r="J68" s="188">
        <f>J13+J19+J25+J31+J37+J43+J49+J55+J61</f>
        <v>0</v>
      </c>
    </row>
    <row r="69" spans="1:10" ht="8.1" customHeight="1" thickTop="1" x14ac:dyDescent="0.25">
      <c r="A69" s="30"/>
      <c r="B69" s="31"/>
      <c r="C69" s="31"/>
      <c r="D69" s="37"/>
      <c r="E69" s="37"/>
      <c r="F69" s="37"/>
      <c r="G69" s="37"/>
      <c r="H69" s="37"/>
      <c r="I69" s="37"/>
      <c r="J69" s="35"/>
    </row>
    <row r="70" spans="1:10" ht="7.5" customHeight="1" thickBot="1" x14ac:dyDescent="0.3">
      <c r="A70" s="30"/>
      <c r="B70" s="31"/>
      <c r="C70" s="31"/>
      <c r="D70" s="37"/>
      <c r="E70" s="37"/>
      <c r="F70" s="37"/>
      <c r="G70" s="37"/>
      <c r="H70" s="39"/>
      <c r="I70" s="39"/>
      <c r="J70" s="40"/>
    </row>
    <row r="71" spans="1:10" ht="20.100000000000001" customHeight="1" thickTop="1" thickBot="1" x14ac:dyDescent="0.3">
      <c r="A71" s="30"/>
      <c r="B71" s="31"/>
      <c r="C71" s="31"/>
      <c r="D71" s="37"/>
      <c r="E71" s="37"/>
      <c r="F71" s="37"/>
      <c r="G71" s="95" t="s">
        <v>29</v>
      </c>
      <c r="H71" s="96"/>
      <c r="I71" s="189"/>
      <c r="J71" s="35"/>
    </row>
    <row r="72" spans="1:10" ht="8.1" customHeight="1" thickTop="1" thickBot="1" x14ac:dyDescent="0.3">
      <c r="A72" s="30"/>
      <c r="B72" s="31"/>
      <c r="C72" s="31"/>
      <c r="D72" s="37"/>
      <c r="E72" s="37"/>
      <c r="F72" s="37"/>
      <c r="G72" s="41"/>
      <c r="H72" s="41"/>
      <c r="I72" s="42"/>
      <c r="J72" s="35"/>
    </row>
    <row r="73" spans="1:10" ht="20.100000000000001" customHeight="1" thickTop="1" thickBot="1" x14ac:dyDescent="0.3">
      <c r="A73" s="30"/>
      <c r="B73" s="31"/>
      <c r="C73" s="97" t="s">
        <v>40</v>
      </c>
      <c r="D73" s="98"/>
      <c r="E73" s="98"/>
      <c r="F73" s="98"/>
      <c r="G73" s="99"/>
      <c r="H73" s="43" t="s">
        <v>25</v>
      </c>
      <c r="I73" s="190">
        <f>I64+J67</f>
        <v>0</v>
      </c>
      <c r="J73" s="191"/>
    </row>
    <row r="74" spans="1:10" ht="20.100000000000001" customHeight="1" thickTop="1" thickBot="1" x14ac:dyDescent="0.3">
      <c r="A74" s="30"/>
      <c r="B74" s="31"/>
      <c r="C74" s="100"/>
      <c r="D74" s="101"/>
      <c r="E74" s="101"/>
      <c r="F74" s="101"/>
      <c r="G74" s="102"/>
      <c r="H74" s="44" t="s">
        <v>30</v>
      </c>
      <c r="I74" s="190">
        <f>(I73*20/100)+I73</f>
        <v>0</v>
      </c>
      <c r="J74" s="191"/>
    </row>
    <row r="75" spans="1:10" ht="19.5" customHeight="1" thickTop="1" thickBot="1" x14ac:dyDescent="0.3">
      <c r="A75" s="30"/>
      <c r="B75" s="31"/>
      <c r="C75" s="95" t="s">
        <v>31</v>
      </c>
      <c r="D75" s="103"/>
      <c r="E75" s="103"/>
      <c r="F75" s="103"/>
      <c r="G75" s="192">
        <v>0.2</v>
      </c>
      <c r="H75" s="32"/>
      <c r="I75" s="32"/>
      <c r="J75" s="33"/>
    </row>
    <row r="76" spans="1:10" ht="8.1" customHeight="1" thickTop="1" x14ac:dyDescent="0.25">
      <c r="A76" s="30"/>
      <c r="B76" s="31"/>
      <c r="C76" s="31"/>
      <c r="D76" s="32"/>
      <c r="E76" s="32"/>
      <c r="F76" s="32"/>
      <c r="G76" s="32"/>
      <c r="H76" s="32"/>
      <c r="I76" s="32"/>
      <c r="J76" s="33"/>
    </row>
    <row r="77" spans="1:10" ht="7.5" customHeight="1" thickBot="1" x14ac:dyDescent="0.3">
      <c r="A77" s="45"/>
      <c r="B77" s="46"/>
      <c r="C77" s="46"/>
      <c r="D77" s="47"/>
      <c r="E77" s="47"/>
      <c r="F77" s="47"/>
      <c r="G77" s="47"/>
      <c r="H77" s="47"/>
      <c r="I77" s="47"/>
      <c r="J77" s="48"/>
    </row>
    <row r="78" spans="1:10" ht="15" thickTop="1" x14ac:dyDescent="0.3">
      <c r="A78" s="49"/>
      <c r="B78" s="50"/>
      <c r="C78" s="50"/>
      <c r="D78" s="51"/>
      <c r="E78" s="51"/>
      <c r="F78" s="51"/>
      <c r="G78" s="51"/>
      <c r="H78" s="51"/>
      <c r="I78" s="51"/>
      <c r="J78" s="51"/>
    </row>
    <row r="85" spans="8:8" x14ac:dyDescent="0.25">
      <c r="H85" s="193"/>
    </row>
  </sheetData>
  <sheetProtection algorithmName="SHA-512" hashValue="lc+sRxLzE4DYShs4RRUlYGbT1qCTeBB+Gk55GKKAdYl55ctATcT5XxfHGwH+bb+1wVhRtM0RA3vJ2J5zegboPg==" saltValue="mFiscdkFvNSTY/RjVx61Pg==" spinCount="100000" sheet="1" objects="1" scenarios="1"/>
  <mergeCells count="101">
    <mergeCell ref="G71:H71"/>
    <mergeCell ref="C73:G74"/>
    <mergeCell ref="I73:J73"/>
    <mergeCell ref="I74:J74"/>
    <mergeCell ref="C75:F75"/>
    <mergeCell ref="I57:I60"/>
    <mergeCell ref="J57:J58"/>
    <mergeCell ref="D64:G64"/>
    <mergeCell ref="D65:G65"/>
    <mergeCell ref="D67:H67"/>
    <mergeCell ref="D68:I68"/>
    <mergeCell ref="I51:I54"/>
    <mergeCell ref="J51:J52"/>
    <mergeCell ref="B57:B61"/>
    <mergeCell ref="C57:C58"/>
    <mergeCell ref="D57:D58"/>
    <mergeCell ref="E57:E58"/>
    <mergeCell ref="F57:F58"/>
    <mergeCell ref="G57:G58"/>
    <mergeCell ref="H57:H58"/>
    <mergeCell ref="A51:A61"/>
    <mergeCell ref="B51:B55"/>
    <mergeCell ref="C51:C52"/>
    <mergeCell ref="D51:D52"/>
    <mergeCell ref="E51:E52"/>
    <mergeCell ref="F51:F52"/>
    <mergeCell ref="G51:G52"/>
    <mergeCell ref="A39:A49"/>
    <mergeCell ref="H51:H52"/>
    <mergeCell ref="G39:G40"/>
    <mergeCell ref="H39:H40"/>
    <mergeCell ref="I39:I42"/>
    <mergeCell ref="J39:J40"/>
    <mergeCell ref="B45:B49"/>
    <mergeCell ref="C45:C46"/>
    <mergeCell ref="D45:D46"/>
    <mergeCell ref="E45:E46"/>
    <mergeCell ref="F45:F46"/>
    <mergeCell ref="G45:G46"/>
    <mergeCell ref="B39:B43"/>
    <mergeCell ref="C39:C40"/>
    <mergeCell ref="D39:D40"/>
    <mergeCell ref="E39:E40"/>
    <mergeCell ref="F39:F40"/>
    <mergeCell ref="H45:H46"/>
    <mergeCell ref="I45:I48"/>
    <mergeCell ref="J45:J46"/>
    <mergeCell ref="B33:B37"/>
    <mergeCell ref="C33:C34"/>
    <mergeCell ref="D33:D34"/>
    <mergeCell ref="E33:E34"/>
    <mergeCell ref="F33:F34"/>
    <mergeCell ref="G33:G34"/>
    <mergeCell ref="H33:H34"/>
    <mergeCell ref="I33:I36"/>
    <mergeCell ref="J33:J34"/>
    <mergeCell ref="B27:B31"/>
    <mergeCell ref="C27:C28"/>
    <mergeCell ref="D27:D28"/>
    <mergeCell ref="E27:E28"/>
    <mergeCell ref="F27:F28"/>
    <mergeCell ref="G27:G28"/>
    <mergeCell ref="H27:H28"/>
    <mergeCell ref="I27:I30"/>
    <mergeCell ref="J27:J28"/>
    <mergeCell ref="H15:H16"/>
    <mergeCell ref="I15:I18"/>
    <mergeCell ref="J15:J16"/>
    <mergeCell ref="B21:B25"/>
    <mergeCell ref="C21:C22"/>
    <mergeCell ref="D21:D22"/>
    <mergeCell ref="E21:E22"/>
    <mergeCell ref="F21:F22"/>
    <mergeCell ref="G21:G22"/>
    <mergeCell ref="H21:H22"/>
    <mergeCell ref="I21:I24"/>
    <mergeCell ref="J21:J22"/>
    <mergeCell ref="A9:A37"/>
    <mergeCell ref="B9:B13"/>
    <mergeCell ref="C9:C10"/>
    <mergeCell ref="D9:D10"/>
    <mergeCell ref="E9:E10"/>
    <mergeCell ref="F9:F10"/>
    <mergeCell ref="A1:J2"/>
    <mergeCell ref="A3:J3"/>
    <mergeCell ref="A4:J5"/>
    <mergeCell ref="D6:I6"/>
    <mergeCell ref="J6:J8"/>
    <mergeCell ref="B7:B8"/>
    <mergeCell ref="D7:F7"/>
    <mergeCell ref="I7:I8"/>
    <mergeCell ref="G9:G10"/>
    <mergeCell ref="H9:H10"/>
    <mergeCell ref="I9:I12"/>
    <mergeCell ref="J9:J10"/>
    <mergeCell ref="B15:B19"/>
    <mergeCell ref="C15:C16"/>
    <mergeCell ref="D15:D16"/>
    <mergeCell ref="E15:E16"/>
    <mergeCell ref="F15:F16"/>
    <mergeCell ref="G15:G16"/>
  </mergeCells>
  <printOptions horizontalCentered="1" verticalCentered="1"/>
  <pageMargins left="0.19685039370078741" right="0.19685039370078741" top="0.59055118110236227" bottom="0.70866141732283472" header="0" footer="0.19685039370078741"/>
  <pageSetup paperSize="9" scale="80" orientation="portrait" r:id="rId1"/>
  <headerFooter alignWithMargins="0">
    <oddFooter>&amp;CPage &amp;P</oddFooter>
  </headerFooter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EEF521-96D5-4FD5-BA8D-492A2BCAA6DE}">
  <dimension ref="A1:D19"/>
  <sheetViews>
    <sheetView view="pageBreakPreview" zoomScale="60" zoomScaleNormal="100" workbookViewId="0">
      <selection activeCell="H85" sqref="H85"/>
    </sheetView>
  </sheetViews>
  <sheetFormatPr baseColWidth="10" defaultRowHeight="13.2" x14ac:dyDescent="0.25"/>
  <cols>
    <col min="1" max="1" width="61.33203125" customWidth="1"/>
  </cols>
  <sheetData>
    <row r="1" spans="1:4" ht="16.2" thickBot="1" x14ac:dyDescent="0.3">
      <c r="A1" s="109" t="s">
        <v>41</v>
      </c>
      <c r="B1" s="110"/>
      <c r="C1" s="110"/>
      <c r="D1" s="111"/>
    </row>
    <row r="2" spans="1:4" ht="16.8" thickTop="1" thickBot="1" x14ac:dyDescent="0.3">
      <c r="A2" s="112" t="s">
        <v>42</v>
      </c>
      <c r="B2" s="113"/>
      <c r="C2" s="113"/>
      <c r="D2" s="114"/>
    </row>
    <row r="3" spans="1:4" ht="16.2" thickBot="1" x14ac:dyDescent="0.3">
      <c r="A3" s="115" t="s">
        <v>43</v>
      </c>
      <c r="B3" s="116"/>
      <c r="C3" s="116"/>
      <c r="D3" s="117"/>
    </row>
    <row r="5" spans="1:4" ht="13.8" thickBot="1" x14ac:dyDescent="0.3"/>
    <row r="6" spans="1:4" x14ac:dyDescent="0.25">
      <c r="A6" s="118" t="s">
        <v>33</v>
      </c>
      <c r="B6" s="53" t="s">
        <v>25</v>
      </c>
      <c r="C6" s="120" t="s">
        <v>44</v>
      </c>
      <c r="D6" s="121"/>
    </row>
    <row r="7" spans="1:4" ht="13.8" thickBot="1" x14ac:dyDescent="0.3">
      <c r="A7" s="119"/>
      <c r="B7" s="54" t="s">
        <v>30</v>
      </c>
      <c r="C7" s="122" t="s">
        <v>44</v>
      </c>
      <c r="D7" s="123"/>
    </row>
    <row r="8" spans="1:4" ht="13.8" thickBot="1" x14ac:dyDescent="0.3"/>
    <row r="9" spans="1:4" x14ac:dyDescent="0.25">
      <c r="A9" s="118" t="s">
        <v>36</v>
      </c>
      <c r="B9" s="53" t="s">
        <v>25</v>
      </c>
      <c r="C9" s="120" t="s">
        <v>44</v>
      </c>
      <c r="D9" s="121"/>
    </row>
    <row r="10" spans="1:4" ht="13.8" thickBot="1" x14ac:dyDescent="0.3">
      <c r="A10" s="119"/>
      <c r="B10" s="54" t="s">
        <v>30</v>
      </c>
      <c r="C10" s="122" t="s">
        <v>44</v>
      </c>
      <c r="D10" s="123"/>
    </row>
    <row r="11" spans="1:4" ht="13.8" thickBot="1" x14ac:dyDescent="0.3"/>
    <row r="12" spans="1:4" x14ac:dyDescent="0.25">
      <c r="A12" s="118" t="s">
        <v>38</v>
      </c>
      <c r="B12" s="53" t="s">
        <v>25</v>
      </c>
      <c r="C12" s="120" t="s">
        <v>44</v>
      </c>
      <c r="D12" s="121"/>
    </row>
    <row r="13" spans="1:4" ht="13.8" thickBot="1" x14ac:dyDescent="0.3">
      <c r="A13" s="119"/>
      <c r="B13" s="54" t="s">
        <v>30</v>
      </c>
      <c r="C13" s="122" t="s">
        <v>44</v>
      </c>
      <c r="D13" s="123"/>
    </row>
    <row r="14" spans="1:4" ht="13.8" thickBot="1" x14ac:dyDescent="0.3"/>
    <row r="15" spans="1:4" x14ac:dyDescent="0.25">
      <c r="A15" s="118" t="s">
        <v>40</v>
      </c>
      <c r="B15" s="53" t="s">
        <v>25</v>
      </c>
      <c r="C15" s="120" t="s">
        <v>44</v>
      </c>
      <c r="D15" s="121"/>
    </row>
    <row r="16" spans="1:4" ht="13.8" thickBot="1" x14ac:dyDescent="0.3">
      <c r="A16" s="119"/>
      <c r="B16" s="54" t="s">
        <v>30</v>
      </c>
      <c r="C16" s="122" t="s">
        <v>44</v>
      </c>
      <c r="D16" s="123"/>
    </row>
    <row r="17" spans="1:4" ht="13.8" thickBot="1" x14ac:dyDescent="0.3"/>
    <row r="18" spans="1:4" x14ac:dyDescent="0.25">
      <c r="A18" s="118" t="s">
        <v>45</v>
      </c>
      <c r="B18" s="53" t="s">
        <v>25</v>
      </c>
      <c r="C18" s="120" t="s">
        <v>44</v>
      </c>
      <c r="D18" s="121"/>
    </row>
    <row r="19" spans="1:4" ht="13.8" thickBot="1" x14ac:dyDescent="0.3">
      <c r="A19" s="119"/>
      <c r="B19" s="54" t="s">
        <v>30</v>
      </c>
      <c r="C19" s="122" t="s">
        <v>44</v>
      </c>
      <c r="D19" s="123"/>
    </row>
  </sheetData>
  <mergeCells count="18">
    <mergeCell ref="A15:A16"/>
    <mergeCell ref="C15:D15"/>
    <mergeCell ref="C16:D16"/>
    <mergeCell ref="A18:A19"/>
    <mergeCell ref="C18:D18"/>
    <mergeCell ref="C19:D19"/>
    <mergeCell ref="A9:A10"/>
    <mergeCell ref="C9:D9"/>
    <mergeCell ref="C10:D10"/>
    <mergeCell ref="A12:A13"/>
    <mergeCell ref="C12:D12"/>
    <mergeCell ref="C13:D13"/>
    <mergeCell ref="A1:D1"/>
    <mergeCell ref="A2:D2"/>
    <mergeCell ref="A3:D3"/>
    <mergeCell ref="A6:A7"/>
    <mergeCell ref="C6:D6"/>
    <mergeCell ref="C7:D7"/>
  </mergeCells>
  <pageMargins left="0.19685039370078741" right="0.19685039370078741" top="0.59055118110236227" bottom="0.70866141732283472" header="0" footer="0.19685039370078741"/>
  <pageSetup paperSize="9" scale="80" orientation="portrait" r:id="rId1"/>
  <headerFooter alignWithMargins="0"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8</vt:i4>
      </vt:variant>
    </vt:vector>
  </HeadingPairs>
  <TitlesOfParts>
    <vt:vector size="13" baseType="lpstr">
      <vt:lpstr>Année 2026 CH Argentan</vt:lpstr>
      <vt:lpstr>Année 2027 CH Argentan</vt:lpstr>
      <vt:lpstr>Année 2028 CH Argentan</vt:lpstr>
      <vt:lpstr>Année 2029 CH Argentan</vt:lpstr>
      <vt:lpstr>Total</vt:lpstr>
      <vt:lpstr>'Année 2026 CH Argentan'!Impression_des_titres</vt:lpstr>
      <vt:lpstr>'Année 2027 CH Argentan'!Impression_des_titres</vt:lpstr>
      <vt:lpstr>'Année 2028 CH Argentan'!Impression_des_titres</vt:lpstr>
      <vt:lpstr>'Année 2029 CH Argentan'!Impression_des_titres</vt:lpstr>
      <vt:lpstr>'Année 2026 CH Argentan'!Zone_d_impression</vt:lpstr>
      <vt:lpstr>'Année 2027 CH Argentan'!Zone_d_impression</vt:lpstr>
      <vt:lpstr>'Année 2028 CH Argentan'!Zone_d_impression</vt:lpstr>
      <vt:lpstr>'Année 2029 CH Argentan'!Zone_d_impression</vt:lpstr>
    </vt:vector>
  </TitlesOfParts>
  <Company>ch-argentan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Carole DANDO</dc:creator>
  <cp:lastModifiedBy>PAYEN STEPHANE</cp:lastModifiedBy>
  <cp:lastPrinted>2025-08-08T08:52:40Z</cp:lastPrinted>
  <dcterms:created xsi:type="dcterms:W3CDTF">2025-04-29T07:13:44Z</dcterms:created>
  <dcterms:modified xsi:type="dcterms:W3CDTF">2025-11-27T13:38:20Z</dcterms:modified>
</cp:coreProperties>
</file>